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 yWindow="-12" windowWidth="11616" windowHeight="9120" tabRatio="864"/>
  </bookViews>
  <sheets>
    <sheet name="Cover Sheet" sheetId="11" r:id="rId1"/>
    <sheet name="Contents" sheetId="6" r:id="rId2"/>
    <sheet name="Instructions" sheetId="25" r:id="rId3"/>
    <sheet name="PSCM Tender Information" sheetId="16" r:id="rId4"/>
    <sheet name="PSCM Staff Rate" sheetId="18" r:id="rId5"/>
    <sheet name="Information for PSCP workbook" sheetId="23" r:id="rId6"/>
    <sheet name="Staff rates - Inflation Notes" sheetId="26" r:id="rId7"/>
    <sheet name="Information Listing" sheetId="14" state="hidden" r:id="rId8"/>
  </sheets>
  <externalReferences>
    <externalReference r:id="rId9"/>
    <externalReference r:id="rId10"/>
    <externalReference r:id="rId11"/>
    <externalReference r:id="rId12"/>
  </externalReferences>
  <definedNames>
    <definedName name="_xlnm._FilterDatabase" localSheetId="4" hidden="1">'PSCM Staff Rate'!$E$18:$G$18</definedName>
    <definedName name="BizShare" localSheetId="2">#REF!</definedName>
    <definedName name="BizShare" localSheetId="6">#REF!</definedName>
    <definedName name="BizShare">#REF!</definedName>
    <definedName name="Construction" localSheetId="5">#REF!</definedName>
    <definedName name="Construction" localSheetId="2">#REF!</definedName>
    <definedName name="Construction" localSheetId="6">#REF!</definedName>
    <definedName name="construction">'Information Listing'!$A$1:$A$2</definedName>
    <definedName name="Design" localSheetId="2">#REF!</definedName>
    <definedName name="Design" localSheetId="6">#REF!</definedName>
    <definedName name="Design">'[1]Information Listing'!$A$1:$A$6</definedName>
    <definedName name="hcas" localSheetId="4">'[2]1. Supplementary Pricing'!#REF!</definedName>
    <definedName name="Hours" localSheetId="5">'[1]PSCM Tender Information'!#REF!</definedName>
    <definedName name="Hours" localSheetId="2">#REF!</definedName>
    <definedName name="Hours" localSheetId="6">#REF!</definedName>
    <definedName name="Hours">'PSCM Tender Information'!#REF!</definedName>
    <definedName name="lunch" localSheetId="5">'[1]PSCM Tender Information'!#REF!</definedName>
    <definedName name="lunch" localSheetId="2">#REF!</definedName>
    <definedName name="lunch" localSheetId="6">#REF!</definedName>
    <definedName name="lunch">'PSCM Tender Information'!#REF!</definedName>
    <definedName name="Overheads" localSheetId="2">#REF!</definedName>
    <definedName name="Overheads" localSheetId="6">#REF!</definedName>
    <definedName name="Overheads">#REF!</definedName>
    <definedName name="_xlnm.Print_Area" localSheetId="1">Contents!#REF!</definedName>
    <definedName name="_xlnm.Print_Area" localSheetId="0">'Cover Sheet'!$A$1:$M$29</definedName>
    <definedName name="prohpct" localSheetId="2">#REF!</definedName>
    <definedName name="prohpct" localSheetId="6">#REF!</definedName>
    <definedName name="prohpct">'PSCM Tender Information'!$B$29:$E$30</definedName>
    <definedName name="pscmCdesignOH">'PSCM Tender Information'!$B$12:$H$23</definedName>
    <definedName name="pscmCrates">#REF!</definedName>
    <definedName name="pscmCratesCollect">'Information Listing'!$A$9:$V$12</definedName>
    <definedName name="pscmCstaffrates">'PSCM Staff Rate'!$B$18:$Y$32</definedName>
    <definedName name="pscmDrates">'Information for PSCP workbook'!$B$9:$L$10</definedName>
    <definedName name="pscmlist" localSheetId="2">#REF!</definedName>
    <definedName name="pscmlist" localSheetId="6">#REF!</definedName>
    <definedName name="pscmlist">#REF!</definedName>
    <definedName name="pscprates" localSheetId="2">#REF!</definedName>
    <definedName name="pscprates" localSheetId="6">#REF!</definedName>
    <definedName name="pscprates">#REF!</definedName>
    <definedName name="pscpRatesCollect" localSheetId="2">#REF!</definedName>
    <definedName name="pscpRatesCollect" localSheetId="6">#REF!</definedName>
    <definedName name="pscpRatesCollect">#REF!</definedName>
    <definedName name="Roles" localSheetId="4">#REF!</definedName>
    <definedName name="Section" localSheetId="2">#REF!</definedName>
    <definedName name="Section" localSheetId="4">#REF!</definedName>
    <definedName name="Section" localSheetId="6">#REF!</definedName>
    <definedName name="Section">#REF!</definedName>
    <definedName name="subconfee" localSheetId="2">'[3]PSCP Fee build-up'!#REF!</definedName>
    <definedName name="subconfee" localSheetId="6">'[3]PSCP Fee build-up'!#REF!</definedName>
    <definedName name="subconfee">'[4]PSCP Fee build-up'!#REF!</definedName>
  </definedNames>
  <calcPr calcId="145621"/>
</workbook>
</file>

<file path=xl/calcChain.xml><?xml version="1.0" encoding="utf-8"?>
<calcChain xmlns="http://schemas.openxmlformats.org/spreadsheetml/2006/main">
  <c r="D11" i="23" l="1"/>
  <c r="C11" i="23"/>
  <c r="B26" i="18"/>
  <c r="C26" i="18"/>
  <c r="D26" i="18"/>
  <c r="B27" i="18"/>
  <c r="C27" i="18"/>
  <c r="D27" i="18"/>
  <c r="K27" i="18"/>
  <c r="M27" i="18" s="1"/>
  <c r="P27" i="18"/>
  <c r="Q27" i="18" s="1"/>
  <c r="R27" i="18" s="1"/>
  <c r="V27" i="18" s="1"/>
  <c r="K26" i="18"/>
  <c r="M26" i="18" s="1"/>
  <c r="P26" i="18"/>
  <c r="Q26" i="18" s="1"/>
  <c r="R26" i="18" s="1"/>
  <c r="V26" i="18" s="1"/>
  <c r="W27" i="18" l="1"/>
  <c r="W26" i="18"/>
  <c r="F11" i="23"/>
  <c r="G11" i="23"/>
  <c r="H11" i="23"/>
  <c r="I11" i="23"/>
  <c r="J11" i="23"/>
  <c r="K11" i="23"/>
  <c r="E11" i="23"/>
  <c r="D44" i="16" l="1"/>
  <c r="C44" i="16"/>
  <c r="B44" i="16"/>
  <c r="B11" i="23"/>
  <c r="B21" i="18"/>
  <c r="C21" i="18"/>
  <c r="D21" i="18"/>
  <c r="K21" i="18"/>
  <c r="M21" i="18" s="1"/>
  <c r="P21" i="18"/>
  <c r="Q21" i="18" s="1"/>
  <c r="R21" i="18" s="1"/>
  <c r="V21" i="18" s="1"/>
  <c r="W21" i="18" l="1"/>
  <c r="E1" i="18" l="1"/>
  <c r="P32" i="18"/>
  <c r="Q32" i="18" s="1"/>
  <c r="R32" i="18" s="1"/>
  <c r="V32" i="18" s="1"/>
  <c r="K32" i="18"/>
  <c r="M32" i="18" s="1"/>
  <c r="P31" i="18"/>
  <c r="Q31" i="18" s="1"/>
  <c r="R31" i="18" s="1"/>
  <c r="V31" i="18" s="1"/>
  <c r="K31" i="18"/>
  <c r="M31" i="18" s="1"/>
  <c r="P30" i="18"/>
  <c r="Q30" i="18" s="1"/>
  <c r="R30" i="18" s="1"/>
  <c r="V30" i="18" s="1"/>
  <c r="K30" i="18"/>
  <c r="M30" i="18" s="1"/>
  <c r="P29" i="18"/>
  <c r="Q29" i="18" s="1"/>
  <c r="R29" i="18" s="1"/>
  <c r="V29" i="18" s="1"/>
  <c r="K29" i="18"/>
  <c r="M29" i="18" s="1"/>
  <c r="P28" i="18"/>
  <c r="Q28" i="18" s="1"/>
  <c r="R28" i="18" s="1"/>
  <c r="V28" i="18" s="1"/>
  <c r="K28" i="18"/>
  <c r="M28" i="18" s="1"/>
  <c r="P25" i="18"/>
  <c r="Q25" i="18" s="1"/>
  <c r="R25" i="18" s="1"/>
  <c r="V25" i="18" s="1"/>
  <c r="K25" i="18"/>
  <c r="M25" i="18" s="1"/>
  <c r="P24" i="18"/>
  <c r="Q24" i="18" s="1"/>
  <c r="R24" i="18" s="1"/>
  <c r="V24" i="18" s="1"/>
  <c r="K24" i="18"/>
  <c r="M24" i="18" s="1"/>
  <c r="P23" i="18"/>
  <c r="Q23" i="18" s="1"/>
  <c r="R23" i="18" s="1"/>
  <c r="V23" i="18" s="1"/>
  <c r="K23" i="18"/>
  <c r="M23" i="18" s="1"/>
  <c r="P22" i="18"/>
  <c r="Q22" i="18" s="1"/>
  <c r="R22" i="18" s="1"/>
  <c r="V22" i="18" s="1"/>
  <c r="K22" i="18"/>
  <c r="M22" i="18" s="1"/>
  <c r="P20" i="18"/>
  <c r="Q20" i="18" s="1"/>
  <c r="R20" i="18" s="1"/>
  <c r="V20" i="18" s="1"/>
  <c r="K20" i="18"/>
  <c r="M20" i="18" s="1"/>
  <c r="P19" i="18"/>
  <c r="Q19" i="18" s="1"/>
  <c r="R19" i="18" s="1"/>
  <c r="V19" i="18" s="1"/>
  <c r="K19" i="18"/>
  <c r="M19" i="18" s="1"/>
  <c r="C30" i="16"/>
  <c r="B30" i="16"/>
  <c r="D30" i="16"/>
  <c r="A11" i="14"/>
  <c r="B11" i="14"/>
  <c r="C11" i="14"/>
  <c r="A12" i="14"/>
  <c r="B12" i="14"/>
  <c r="C12" i="14"/>
  <c r="C10" i="14"/>
  <c r="B10" i="14"/>
  <c r="A10" i="14"/>
  <c r="D19" i="18"/>
  <c r="D20" i="18"/>
  <c r="D22" i="18"/>
  <c r="D23" i="18"/>
  <c r="D24" i="18"/>
  <c r="D25" i="18"/>
  <c r="D28" i="18"/>
  <c r="D29" i="18"/>
  <c r="D30" i="18"/>
  <c r="D31" i="18"/>
  <c r="D32" i="18"/>
  <c r="B19" i="18"/>
  <c r="C19" i="18"/>
  <c r="B20" i="18"/>
  <c r="C20" i="18"/>
  <c r="B22" i="18"/>
  <c r="C22" i="18"/>
  <c r="B23" i="18"/>
  <c r="C23" i="18"/>
  <c r="B24" i="18"/>
  <c r="C24" i="18"/>
  <c r="B25" i="18"/>
  <c r="C25" i="18"/>
  <c r="B28" i="18"/>
  <c r="C28" i="18"/>
  <c r="B29" i="18"/>
  <c r="C29" i="18"/>
  <c r="B30" i="18"/>
  <c r="C30" i="18"/>
  <c r="B31" i="18"/>
  <c r="C31" i="18"/>
  <c r="B32" i="18"/>
  <c r="C32" i="18"/>
  <c r="B13" i="16"/>
  <c r="C13" i="16"/>
  <c r="D13" i="16"/>
  <c r="B14" i="16"/>
  <c r="C14" i="16"/>
  <c r="D14" i="16"/>
  <c r="B15" i="16"/>
  <c r="C15" i="16"/>
  <c r="D15" i="16"/>
  <c r="B16" i="16"/>
  <c r="C16" i="16"/>
  <c r="D16" i="16"/>
  <c r="B17" i="16"/>
  <c r="C17" i="16"/>
  <c r="D17" i="16"/>
  <c r="B18" i="16"/>
  <c r="C18" i="16"/>
  <c r="D18" i="16"/>
  <c r="B19" i="16"/>
  <c r="C19" i="16"/>
  <c r="D19" i="16"/>
  <c r="B20" i="16"/>
  <c r="C20" i="16"/>
  <c r="D20" i="16"/>
  <c r="B21" i="16"/>
  <c r="C21" i="16"/>
  <c r="D21" i="16"/>
  <c r="B22" i="16"/>
  <c r="C22" i="16"/>
  <c r="D22" i="16"/>
  <c r="B23" i="16"/>
  <c r="C23" i="16"/>
  <c r="D23" i="16"/>
  <c r="H23" i="16"/>
  <c r="X21" i="18" l="1"/>
  <c r="Y21" i="18" s="1"/>
  <c r="G21" i="18" s="1"/>
  <c r="X26" i="18"/>
  <c r="Y26" i="18" s="1"/>
  <c r="S11" i="23" s="1"/>
  <c r="X27" i="18"/>
  <c r="Y27" i="18" s="1"/>
  <c r="T11" i="23" s="1"/>
  <c r="W29" i="18"/>
  <c r="X29" i="18" s="1"/>
  <c r="Y29" i="18" s="1"/>
  <c r="V11" i="23" s="1"/>
  <c r="W32" i="18"/>
  <c r="X32" i="18" s="1"/>
  <c r="Y32" i="18" s="1"/>
  <c r="Y11" i="23" s="1"/>
  <c r="W23" i="18"/>
  <c r="X23" i="18" s="1"/>
  <c r="W25" i="18"/>
  <c r="X25" i="18" s="1"/>
  <c r="W31" i="18"/>
  <c r="X31" i="18" s="1"/>
  <c r="L12" i="14"/>
  <c r="I11" i="14"/>
  <c r="M11" i="14"/>
  <c r="Q11" i="14"/>
  <c r="U11" i="14"/>
  <c r="E11" i="14"/>
  <c r="S11" i="14"/>
  <c r="K11" i="14"/>
  <c r="O11" i="14"/>
  <c r="G11" i="14"/>
  <c r="I12" i="14"/>
  <c r="K12" i="14"/>
  <c r="Q12" i="14"/>
  <c r="U12" i="14"/>
  <c r="G12" i="14"/>
  <c r="O12" i="14"/>
  <c r="W22" i="18"/>
  <c r="X22" i="18" s="1"/>
  <c r="Y22" i="18" s="1"/>
  <c r="J12" i="14"/>
  <c r="T12" i="14"/>
  <c r="H11" i="14"/>
  <c r="N11" i="14"/>
  <c r="R11" i="14"/>
  <c r="V11" i="14"/>
  <c r="E12" i="14"/>
  <c r="F12" i="14"/>
  <c r="H12" i="14"/>
  <c r="W28" i="18"/>
  <c r="X28" i="18" s="1"/>
  <c r="Y28" i="18" s="1"/>
  <c r="P12" i="14"/>
  <c r="M12" i="14"/>
  <c r="S12" i="14"/>
  <c r="F11" i="14"/>
  <c r="J11" i="14"/>
  <c r="L11" i="14"/>
  <c r="P11" i="14"/>
  <c r="T11" i="14"/>
  <c r="N12" i="14"/>
  <c r="R12" i="14"/>
  <c r="V12" i="14"/>
  <c r="W19" i="18"/>
  <c r="X19" i="18" s="1"/>
  <c r="Y19" i="18" s="1"/>
  <c r="W20" i="18"/>
  <c r="X20" i="18" s="1"/>
  <c r="Y20" i="18" s="1"/>
  <c r="W24" i="18"/>
  <c r="X24" i="18" s="1"/>
  <c r="Y24" i="18" s="1"/>
  <c r="W30" i="18"/>
  <c r="X30" i="18" s="1"/>
  <c r="N11" i="23" l="1"/>
  <c r="G28" i="18"/>
  <c r="U11" i="23"/>
  <c r="G20" i="18"/>
  <c r="M11" i="23"/>
  <c r="G22" i="18"/>
  <c r="O11" i="23"/>
  <c r="G19" i="18"/>
  <c r="L11" i="23"/>
  <c r="G24" i="18"/>
  <c r="Q11" i="23"/>
  <c r="Y25" i="18"/>
  <c r="N10" i="14"/>
  <c r="G29" i="18"/>
  <c r="V10" i="14"/>
  <c r="R10" i="14"/>
  <c r="G32" i="18"/>
  <c r="Y23" i="18"/>
  <c r="P11" i="23" s="1"/>
  <c r="Y31" i="18"/>
  <c r="X11" i="23" s="1"/>
  <c r="Y30" i="18"/>
  <c r="W11" i="23" s="1"/>
  <c r="E10" i="14"/>
  <c r="S10" i="14"/>
  <c r="M10" i="14"/>
  <c r="K10" i="14"/>
  <c r="I10" i="14"/>
  <c r="G10" i="14"/>
  <c r="F10" i="14"/>
  <c r="L10" i="14" l="1"/>
  <c r="R11" i="23"/>
  <c r="G25" i="18"/>
  <c r="T10" i="14"/>
  <c r="J10" i="14"/>
  <c r="G23" i="18"/>
  <c r="Q10" i="14"/>
  <c r="P10" i="14"/>
  <c r="G31" i="18"/>
  <c r="O10" i="14"/>
  <c r="G30" i="18"/>
  <c r="U10" i="14"/>
  <c r="H10" i="14"/>
</calcChain>
</file>

<file path=xl/sharedStrings.xml><?xml version="1.0" encoding="utf-8"?>
<sst xmlns="http://schemas.openxmlformats.org/spreadsheetml/2006/main" count="266" uniqueCount="209">
  <si>
    <t>Basic</t>
  </si>
  <si>
    <t>Hours</t>
  </si>
  <si>
    <t xml:space="preserve">                                                                                                                                                                                                                   Document 5 - Bid Return Document
National Framework Agreement for Procure 21+
</t>
  </si>
  <si>
    <t xml:space="preserve">Rate calculation </t>
  </si>
  <si>
    <t>Basic Costs</t>
  </si>
  <si>
    <t>Payroll Overhead</t>
  </si>
  <si>
    <t>Rate</t>
  </si>
  <si>
    <t>Ref</t>
  </si>
  <si>
    <t>Rate Type</t>
  </si>
  <si>
    <t>Basic Wkly Hours</t>
  </si>
  <si>
    <t xml:space="preserve">Annual Holiday Hours  </t>
  </si>
  <si>
    <t xml:space="preserve">Public Holidays per year Hours  </t>
  </si>
  <si>
    <t>Basic Rate per hour  (£)</t>
  </si>
  <si>
    <t>Performance / Extra Payments- Where applicable per year (£)</t>
  </si>
  <si>
    <t>1.1.1</t>
  </si>
  <si>
    <t>1.1.2</t>
  </si>
  <si>
    <t>1.1.3</t>
  </si>
  <si>
    <t>1.1.4</t>
  </si>
  <si>
    <t>1.1.5</t>
  </si>
  <si>
    <t>1.1.6</t>
  </si>
  <si>
    <t>1.1.7</t>
  </si>
  <si>
    <t>1.1.8</t>
  </si>
  <si>
    <t>This Work Book is  warranted as completed by the PSCM</t>
  </si>
  <si>
    <t>Constructor</t>
  </si>
  <si>
    <t>PSCP Name</t>
  </si>
  <si>
    <t>PSCM Name</t>
  </si>
  <si>
    <t>Mechanical and Electrical Installer</t>
  </si>
  <si>
    <t xml:space="preserve">Design O/H </t>
  </si>
  <si>
    <t>Contracts Manager</t>
  </si>
  <si>
    <t>Project Manager</t>
  </si>
  <si>
    <t>Pre-Construction Manager</t>
  </si>
  <si>
    <t>Site Manager</t>
  </si>
  <si>
    <t>Design Engineer</t>
  </si>
  <si>
    <t>Contracts Engineer</t>
  </si>
  <si>
    <t>Foreman</t>
  </si>
  <si>
    <t>Cost Planner</t>
  </si>
  <si>
    <t>1.1.9</t>
  </si>
  <si>
    <t xml:space="preserve">Assistant Cost Planner </t>
  </si>
  <si>
    <t>1.1.10</t>
  </si>
  <si>
    <t>Document Controller</t>
  </si>
  <si>
    <t>1.1.11</t>
  </si>
  <si>
    <t>CAD/Draughtsman</t>
  </si>
  <si>
    <t>1.1.12</t>
  </si>
  <si>
    <t>Quantity Surveyor</t>
  </si>
  <si>
    <t>1.1.13</t>
  </si>
  <si>
    <t>QS Assistant</t>
  </si>
  <si>
    <t>1.1.14</t>
  </si>
  <si>
    <t xml:space="preserve">Secretary </t>
  </si>
  <si>
    <t xml:space="preserve">Healthcare Planner </t>
  </si>
  <si>
    <t>FM Advisor</t>
  </si>
  <si>
    <t>Build Up %</t>
  </si>
  <si>
    <t>PSCM (Own Staff) Design Overhead %</t>
  </si>
  <si>
    <t>Total Design Overhead carried over to the design overhead % in the "PSCM Own Staff Rate" tab</t>
  </si>
  <si>
    <t>PSCM Role</t>
  </si>
  <si>
    <t>4. The amount of Defined Cost for design produced by using the PSCP and PSCM staff Rates is excluded from other calculations for Option X1: Price adjustment for inflation.</t>
  </si>
  <si>
    <t>Inflation Explanatory Notes</t>
  </si>
  <si>
    <t>Buyer</t>
  </si>
  <si>
    <t>Instructions</t>
  </si>
  <si>
    <t>CONTENTS</t>
  </si>
  <si>
    <t>Coversheet</t>
  </si>
  <si>
    <t>Contents</t>
  </si>
  <si>
    <t>Role</t>
  </si>
  <si>
    <t xml:space="preserve">Estimator </t>
  </si>
  <si>
    <t>1st OverTime</t>
  </si>
  <si>
    <t>2nd OverTime</t>
  </si>
  <si>
    <t>Payroll Overhead Percentage (%)</t>
  </si>
  <si>
    <t>Other Annual Costs</t>
  </si>
  <si>
    <t>Itemised build-up of Design Overhead</t>
  </si>
  <si>
    <t>PCSP Name</t>
  </si>
  <si>
    <t xml:space="preserve">INSTRUCTIONS </t>
  </si>
  <si>
    <t>1.00</t>
  </si>
  <si>
    <t>General</t>
  </si>
  <si>
    <t>More detailed notes are provided on each relevant worksheet to aid completion.</t>
  </si>
  <si>
    <t>2.00</t>
  </si>
  <si>
    <t>Document Tampering</t>
  </si>
  <si>
    <t>3.00</t>
  </si>
  <si>
    <t>4.00</t>
  </si>
  <si>
    <t>PSCM working in more than one PSCP supply chain</t>
  </si>
  <si>
    <t>What to Complete on this sheet:</t>
  </si>
  <si>
    <t>PSCM role</t>
  </si>
  <si>
    <t>Staff Grade / Category</t>
  </si>
  <si>
    <t>STAFF RATES - INFLATION NOTES</t>
  </si>
  <si>
    <t>2. After a period of 24 months from the commencement of the P22 framework the staff Rates [R] will be twice subject to adjustment for price fluctuation. Firstly by application of the difference between the latest published index for the UK All Items Retail Price Index Excluding Mortgage Interest Payments (RPIX) at 1 October 2018 [i(2)] and the RPIX 12 months earlier [i(1)]. Secondly this revised rate is then subject to the same change in index to derive the midpoint of the subsequent 24 month period. The PSCP and PSCM Staff Rates produced by the application of this adjustment for price fluctuation apply for the 24 months period 1 October 2018 to 30 September 2020. Hence the new staff rate for the second 24 month period is defined as:-
R(new) = { R x i(2)/i(1) } x [i(2)/i(1)]</t>
  </si>
  <si>
    <t>3. Every 24 months thereafter the procedure in paragraph 2 is repeated, applying the  difference in the RPIX indices prevailing at date of the review and the same index that applied 12 months earlier.</t>
  </si>
  <si>
    <t>6. See Framework Appendix 3: Contract Template B for further details on allowing for staff rate inflation when agreeing the guarenteed maximum price for individual projects.</t>
  </si>
  <si>
    <t xml:space="preserve">  </t>
  </si>
  <si>
    <t>Completion of this workbook confirms that the PSCM has been given access to the P22 Framework Tender Documentation issued to the PSCP</t>
  </si>
  <si>
    <t>Please enter name of individual completing this workbook in orange cells below</t>
  </si>
  <si>
    <t>Table 3: Complete orange cell</t>
  </si>
  <si>
    <t>Note 1:</t>
  </si>
  <si>
    <t>Note 2:</t>
  </si>
  <si>
    <t>Utilisation is adjustment for non recoverable hours (e.g. training, sickness).  Enter the percent of non recoverable hours (e.g 10%)</t>
  </si>
  <si>
    <t>Note 3:</t>
  </si>
  <si>
    <t>Staff roles listed are only chargeable if it is normal practice and demonstrated to time charge on a project basis for these roles. Roles not listed are included in the Fee e.g contract manager, regional managers, estimators, buyers and health and safety roles.</t>
  </si>
  <si>
    <t>Note 4:</t>
  </si>
  <si>
    <t>Note 6:</t>
  </si>
  <si>
    <t>Travel time is only reimbursed during basic weekly hours.</t>
  </si>
  <si>
    <t>Note 7:</t>
  </si>
  <si>
    <t>Note 8:</t>
  </si>
  <si>
    <t>Rates provided are fixed for two years from the commencement of the P22 Framework. Subsequently they are subject to adjustment every two years as detailed in worksheet 'Staff rates - Inflation Notes'</t>
  </si>
  <si>
    <t>Senior Quantity Surveyor</t>
  </si>
  <si>
    <t>Intermediate Quantity Surveyor</t>
  </si>
  <si>
    <t>Assistant Quantity Surveyor</t>
  </si>
  <si>
    <t>Senior Project Planner</t>
  </si>
  <si>
    <t>Project Planner</t>
  </si>
  <si>
    <t>H</t>
  </si>
  <si>
    <t>I</t>
  </si>
  <si>
    <t>J</t>
  </si>
  <si>
    <t>K</t>
  </si>
  <si>
    <t>L</t>
  </si>
  <si>
    <t>M</t>
  </si>
  <si>
    <t>N</t>
  </si>
  <si>
    <t>O</t>
  </si>
  <si>
    <t>P</t>
  </si>
  <si>
    <t>Q</t>
  </si>
  <si>
    <t>R</t>
  </si>
  <si>
    <t>S</t>
  </si>
  <si>
    <t>T</t>
  </si>
  <si>
    <t>U</t>
  </si>
  <si>
    <t>V</t>
  </si>
  <si>
    <t>W</t>
  </si>
  <si>
    <t>X</t>
  </si>
  <si>
    <t>Y</t>
  </si>
  <si>
    <t>Total Available Hours per year
= (H*52)-I-J</t>
  </si>
  <si>
    <t>Utilisation % (See Note 2)</t>
  </si>
  <si>
    <t>Sub Total of Annual Basic Pay (£)
= (H*52)*N+O</t>
  </si>
  <si>
    <t>Payroll Overhead % 
(from 'PSCM Tender Information' worksheet)</t>
  </si>
  <si>
    <t>Payroll Overhead (£)
= P*Q</t>
  </si>
  <si>
    <t xml:space="preserve">Basic costs exclude travel expenses, company cars, car allowance and fuel. Expenses are payable in accordance with the contract template (framework appendix 3) except where company cars/car allowance, fuel etc. are provided to the employee and such costs are included in columns S, T and U. </t>
  </si>
  <si>
    <t>Other (1) (Please state here) - (See note 1)</t>
  </si>
  <si>
    <t>Other (2) (Please state here) - (See note 1)</t>
  </si>
  <si>
    <t>Other (3) (Please state here) - See note 1</t>
  </si>
  <si>
    <t>Total of Annual Staff Cost (£)
= P+R+S+T+U</t>
  </si>
  <si>
    <t>Net Hourly Rate (£)
= V/M</t>
  </si>
  <si>
    <t>Design O/H % 
(from 'PSCM Tender Information' worksheet)</t>
  </si>
  <si>
    <t>Hourly Rate (£) + Design O/H
= W+(W*X)</t>
  </si>
  <si>
    <t>Staff Role</t>
  </si>
  <si>
    <t>Please enter PSCP name in the text box below as it was entered in the PQQ stage.</t>
  </si>
  <si>
    <t xml:space="preserve">Please select the PSCM Role from the drop down list </t>
  </si>
  <si>
    <t>CAD technician
Draughtsman</t>
  </si>
  <si>
    <r>
      <rPr>
        <sz val="10"/>
        <rFont val="Arial"/>
        <family val="2"/>
      </rPr>
      <t xml:space="preserve">Enter your percentage value (up to 3 decimal places) for each relevant line of off site overhead listed. </t>
    </r>
    <r>
      <rPr>
        <b/>
        <sz val="10"/>
        <rFont val="Arial"/>
        <family val="2"/>
      </rPr>
      <t>Ensure values entered appear as you intended. Complete table 1 and table 2 in this worksheet.</t>
    </r>
  </si>
  <si>
    <t>Note 5:</t>
  </si>
  <si>
    <t xml:space="preserve">DO NOT LINK AMOUNTS ENTERED IN THE ORANGE CELLS TO OTHER WORKSHEETS </t>
  </si>
  <si>
    <t xml:space="preserve">Off site overhead </t>
  </si>
  <si>
    <t>Master Planning</t>
  </si>
  <si>
    <t>A</t>
  </si>
  <si>
    <t>B</t>
  </si>
  <si>
    <t>C</t>
  </si>
  <si>
    <t>D</t>
  </si>
  <si>
    <t>E</t>
  </si>
  <si>
    <t>F</t>
  </si>
  <si>
    <t>Any value</t>
  </si>
  <si>
    <t>&lt;£2m</t>
  </si>
  <si>
    <t>£2m to £9.99m</t>
  </si>
  <si>
    <t>£10m to £24.99m</t>
  </si>
  <si>
    <t>£25m to £49.99m</t>
  </si>
  <si>
    <t>£50m to £99.9m</t>
  </si>
  <si>
    <t>£100m +</t>
  </si>
  <si>
    <t>fee percentage</t>
  </si>
  <si>
    <t>The fee percentages entered in table 5 are for the PSCM organisation only.</t>
  </si>
  <si>
    <t>PSCM Off site overhead expressed as a fee percentage added to PSCM Defined Cost</t>
  </si>
  <si>
    <t>Table 1. PSCM Own Staff Overhead</t>
  </si>
  <si>
    <t>Table 2. Payroll Overhead Percentage</t>
  </si>
  <si>
    <r>
      <t>Table 3.</t>
    </r>
    <r>
      <rPr>
        <b/>
        <i/>
        <sz val="12"/>
        <rFont val="Arial"/>
        <family val="2"/>
      </rPr>
      <t xml:space="preserve"> Fee Percentage</t>
    </r>
    <r>
      <rPr>
        <b/>
        <sz val="12"/>
        <rFont val="Arial"/>
        <family val="2"/>
      </rPr>
      <t xml:space="preserve">  </t>
    </r>
  </si>
  <si>
    <t>PSCM Tender Information</t>
  </si>
  <si>
    <t>PSCM Staff Rates</t>
  </si>
  <si>
    <t>Information for PSCP workbook</t>
  </si>
  <si>
    <t>Staff rates - Inflation notes</t>
  </si>
  <si>
    <t>PSCM Fee percentage</t>
  </si>
  <si>
    <t>Rates provided apply only to design work undertaken outside the working area.</t>
  </si>
  <si>
    <t>Please ensure that you read these instructions and the ITT Part A instructions before you start to complete this workbook.</t>
  </si>
  <si>
    <t xml:space="preserve">There is a requirement in the ITT for all candidates to confirm that the Cost Schedule workbooks of all Primary Supply Chain Members (PSCMs) have been completed by the named PSCMs . </t>
  </si>
  <si>
    <t xml:space="preserve">The P22 Cost Schedules have been developed to support the fair and consistent evaluation of the commercial proposal being provided by tendering organisations. It is therefore essential that the formulas and structure of the workbooks are not modified in any way. </t>
  </si>
  <si>
    <t>Bidders are responsible for ensuring that their submitted Cost Schedules are returned without modification except where explicitly requested (i.e. the inputting of rates, amounts and fee percentages). Candidates are accountable for information submitted by their supply chains and must ensure that all PSCM and SCM submitted content also complies with this condition. Unauthorised modification to the Cost Schedules may result in expulsion from the P22 tender process.</t>
  </si>
  <si>
    <t>The Cost Schedules</t>
  </si>
  <si>
    <t>This document has been issued, for completion by candidate PSCPs, with the P22 Invitation to Tender (ITT). The ITT has been issued to candidates selected through the evaluation of responses to the Pre-Qualification Questionnaire (PQQ) for the P22 Framework Agreement.</t>
  </si>
  <si>
    <t>This document comprises one of the Cost Schedules that will form the economic test at the Award stage of the procurement for appointment as a PSCP to the P22 FA. Technical/Quality aspects of the award stage are detailed elsewhere within the ITT documentation.</t>
  </si>
  <si>
    <t>Completion of the Cost Schedules requires the identification of fee percentages and other cost-related information. The information provided by successful PSCPs within their Cost Schedules will be used on schemes and projects called off under the P22 Framework Agreement as detailed within the Framework Agreement and Scheme Template Contracts (Framework Schedule 4).</t>
  </si>
  <si>
    <t>The Cost Schedules has four documents for completion and submission by candidate PSCPs. These are summarised below:</t>
  </si>
  <si>
    <r>
      <rPr>
        <b/>
        <sz val="10"/>
        <color rgb="FF000000"/>
        <rFont val="Arial"/>
        <family val="2"/>
      </rPr>
      <t>2. PSCM Constructor, M&amp;E Installer Cost Schedule</t>
    </r>
    <r>
      <rPr>
        <sz val="10"/>
        <color rgb="FF000000"/>
        <rFont val="Arial"/>
        <family val="2"/>
      </rPr>
      <t>: This document is to be completed and returned for each individual PSCM Constructor and PSCM Mechanical and Electrical Installer (based on the NEC 3 Engineering and Construction Subcontract). It includes staff rates for design outside of the Working Areas and the relevant PSCM fee percentages.</t>
    </r>
  </si>
  <si>
    <r>
      <rPr>
        <b/>
        <sz val="10"/>
        <color rgb="FF000000"/>
        <rFont val="Arial"/>
        <family val="2"/>
      </rPr>
      <t xml:space="preserve">4. Design Resource Model: </t>
    </r>
    <r>
      <rPr>
        <sz val="10"/>
        <color rgb="FF000000"/>
        <rFont val="Arial"/>
        <family val="2"/>
      </rPr>
      <t>Candidates are required to estimate the cost of design for a Hospital scheme detailed within the model.</t>
    </r>
  </si>
  <si>
    <t>A PSCM may be included in more than one PSCP supply chain; however, the same Cost Schedule staff rates apply across all the supply chains. In the event of any divergence between the rates tendered across the supply chains, the lowest cost rates will apply. PSCMs may be added to other supply chains during the course of the framework, but only on the basis of the original Cost Schedule rates.</t>
  </si>
  <si>
    <t>P22 Framework Schedule 3 Part 1 Cost Schedules: PSCM Constructor, M&amp;E Cost Schedule: Cover Sheet</t>
  </si>
  <si>
    <t>FWK Schedule 3 Part 1: PSCM Constructor, M&amp;E Cost Schedule: Contents</t>
  </si>
  <si>
    <t>Framework Schedule 3 Part 1: PSCM Constructor, M&amp;E Cost Schedule</t>
  </si>
  <si>
    <t>FWK Schedule 3 Part 1: PSCM Constructor, M&amp;E Cost Schedule: PSCM Tender Information</t>
  </si>
  <si>
    <t>Note 1: Enter details of any design overheads for inclusion in the PSCP Own Staff Rates. Refer to Amended Schedule of Cost Components clause 62 in the Scheme Template Agreements (Schedule 4). If the candidate has no separate design overheads then leave the table blank.</t>
  </si>
  <si>
    <t>Note 2: The table below is for the PSCM to insert overheads that relate solely to design and can be readily identified and substantiated in the organisations accounts. If the candidate has no separate design overheads then leave the table blank.</t>
  </si>
  <si>
    <t>Note 1: Enter your Payroll overhead percentage. This percentage is carried over to the "Payroll Overhead %" on sheet "PSCM Own Staff Rate". This is to cover statutory costs, national agreements and other costs attributable to payroll e.g. national insurance contributions and training levies.</t>
  </si>
  <si>
    <t xml:space="preserve">The contract templates included in Framework Schedule 4 include requirements relating to subcontracting and how the PSCM fee percentage and staff rates are to be incorporated into subcontract conditions. Particular attendion is draw to section 8.4 and 12.3 of template B. </t>
  </si>
  <si>
    <t>The Fee percentage to be stated below is based on the use of the NEC ESC subcontract conditions. The PSCM Fee percentage should be priced on the basis the Amended Schedule of Cost Components (SCC) contained within the Scheme Template Agreements (Framework Schedule 4) will be mirrored, where relevant, within the NEC ESC subcontract conditions. Candidate PSCPs will need to consider how the SCC in the ESC will be amended and advice the PSCM accordingly.</t>
  </si>
  <si>
    <t xml:space="preserve">The Scheme Template Agreements (Framework Schedule 4) provide details of how the relevant fee percentages are selected and applied to individual projects. For individual projects PSCM fee percentages (below) will be selected based on project affordability amounts and not the value of PSCM subcontract works. </t>
  </si>
  <si>
    <t>Any project collaboration software, contract adminstration software and common data environment software used on P22 projects is costed within the fee percentage and not Defined Cost.</t>
  </si>
  <si>
    <t xml:space="preserve">PSCPs are required to deliver a project initiation workshop on every ProCure22 Project. PSCM attendance at this workshop should be included in the fee percentage if required. </t>
  </si>
  <si>
    <t>FWK Schedule 3 Part 1: PSCM Constructor, M&amp;E Cost Schedule: PSCM Staff Rates</t>
  </si>
  <si>
    <t>FWK Schedule 3 Part 1: PSCM Constructor, M&amp;E Cost Schedule: Information for PSCP workbook</t>
  </si>
  <si>
    <t>FWK Schedule 3 Part 1: PSCM Constructor, M&amp;E Cost Schedule: Inflation notes</t>
  </si>
  <si>
    <t xml:space="preserve">TThe rates provided below for Design staff are to be the maximum permitted rate and subjected to downward adjustment at the commencement of a project engagement to reflect actual salary as paid to personnel. (See Framework Schedule 4: Template Scheme Agreements: amended Schedule of Cost Components). </t>
  </si>
  <si>
    <t>1. The hourly Staff Rates for the cost of design for PSCP and PSCM staff submitted in this Cost Schedule will be incorporated in the Framework Agreement and are subject to adjustment for Price Fluctuations. This will be applied as follows:</t>
  </si>
  <si>
    <t>5. The price fluctuations percentage calculations will be undertaken centrally by the Department of Health for all P22 Scheme Agreements. The percentage change to the staff rates will be notified in writing to all PSCPs and published on the relevant ProCure22 club website.</t>
  </si>
  <si>
    <t xml:space="preserve">7. Please note once adjusted the staff rates are the maximum permitted rate and subjected to downward adjustment at the commencement of a project engagement to reflect actual salary as paid to personnel. (See Framework Schedule 4 Template Scheme Agreements: Amended Schedule of Cost Component). </t>
  </si>
  <si>
    <t>This sheet is completed automatically based on information entered within the other worksheets
Once the workbook has been completed the information in Row 11 columns B to T is to be copied directly into 'FWK Schedule 3 Part 1: PSCP Cost Schedule' worksheet 'PSCM constructor M&amp;E details'</t>
  </si>
  <si>
    <r>
      <t xml:space="preserve">Please only proceed to Instructions once you have </t>
    </r>
    <r>
      <rPr>
        <b/>
        <sz val="11"/>
        <color indexed="8"/>
        <rFont val="Arial"/>
        <family val="2"/>
      </rPr>
      <t>completed the details above.</t>
    </r>
  </si>
  <si>
    <t>Please enter PSCM Name in box below as it was entered in the PQQ stage.</t>
  </si>
  <si>
    <r>
      <t xml:space="preserve">The following colour coding has been used to aid completion:
</t>
    </r>
    <r>
      <rPr>
        <b/>
        <sz val="10"/>
        <color theme="9" tint="-0.249977111117893"/>
        <rFont val="Arial"/>
        <family val="2"/>
      </rPr>
      <t>Worksheets with Orange Tabs = Completion Required</t>
    </r>
    <r>
      <rPr>
        <sz val="10"/>
        <color theme="9" tint="-0.249977111117893"/>
        <rFont val="Arial"/>
        <family val="2"/>
      </rPr>
      <t xml:space="preserve">
</t>
    </r>
    <r>
      <rPr>
        <b/>
        <sz val="10"/>
        <color theme="6" tint="-0.249977111117893"/>
        <rFont val="Arial"/>
        <family val="2"/>
      </rPr>
      <t xml:space="preserve">Worksheets with Green Tabs = Information Only
</t>
    </r>
    <r>
      <rPr>
        <b/>
        <sz val="10"/>
        <color theme="9" tint="-0.249977111117893"/>
        <rFont val="Arial"/>
        <family val="2"/>
      </rPr>
      <t>Cells Coloured Orange = Completion required where applicable</t>
    </r>
  </si>
  <si>
    <r>
      <rPr>
        <b/>
        <sz val="10"/>
        <color rgb="FF000000"/>
        <rFont val="Arial"/>
        <family val="2"/>
      </rPr>
      <t xml:space="preserve">1. PSCP Cost Schedule: </t>
    </r>
    <r>
      <rPr>
        <sz val="10"/>
        <color rgb="FF000000"/>
        <rFont val="Arial"/>
        <family val="2"/>
      </rPr>
      <t>This document requires the submission of:
• the PSCP Business Share Distribution percentages 
• details of any PSCP Design Overheads
• name, fee percentages (where relevant) and staff design rates for proposed Primary Supply Chain Members
• the PSCP’s own staff rates for design outside of the Working Areas
• Itemised build-up of overheads, profit and risk arriving at the direct fee percentage (own work)
• subcontracted fee percentages</t>
    </r>
  </si>
  <si>
    <r>
      <rPr>
        <b/>
        <sz val="10"/>
        <color rgb="FF000000"/>
        <rFont val="Arial"/>
        <family val="2"/>
      </rPr>
      <t>3. PSCM Designer Cost Schedule:</t>
    </r>
    <r>
      <rPr>
        <sz val="10"/>
        <color rgb="FF000000"/>
        <rFont val="Arial"/>
        <family val="2"/>
      </rPr>
      <t xml:space="preserve"> This document is to be completed and returned for each individual PSCM Designer, who provided a compliant response at PQQ stage, providing staff rate for design outside of the Working Areas (based on the NEC 3 Professional Services Contract).</t>
    </r>
  </si>
  <si>
    <t xml:space="preserve">Table 1: Complete orange cell
Table 2: Complete orange cell
Table 3: Complete orange cells </t>
  </si>
  <si>
    <t>Chargeable hours per year
= K-(K*L)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</si>
</sst>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quot;£&quot;#,##0.00"/>
    <numFmt numFmtId="166" formatCode="0.000%"/>
    <numFmt numFmtId="167" formatCode="&quot;£&quot;#,##0"/>
  </numFmts>
  <fonts count="36" x14ac:knownFonts="1">
    <font>
      <sz val="10"/>
      <name val="Arial"/>
    </font>
    <font>
      <sz val="10"/>
      <name val="Arial"/>
      <family val="2"/>
    </font>
    <font>
      <u/>
      <sz val="10"/>
      <color indexed="12"/>
      <name val="Arial"/>
      <family val="2"/>
    </font>
    <font>
      <b/>
      <sz val="10"/>
      <name val="Arial"/>
      <family val="2"/>
    </font>
    <font>
      <b/>
      <sz val="12"/>
      <name val="Arial"/>
      <family val="2"/>
    </font>
    <font>
      <b/>
      <sz val="9"/>
      <name val="Arial"/>
      <family val="2"/>
    </font>
    <font>
      <sz val="10"/>
      <name val="Arial"/>
      <family val="2"/>
    </font>
    <font>
      <b/>
      <sz val="18"/>
      <color indexed="56"/>
      <name val="Cambria"/>
      <family val="2"/>
    </font>
    <font>
      <sz val="12"/>
      <color indexed="8"/>
      <name val="Arial"/>
      <family val="2"/>
    </font>
    <font>
      <sz val="10"/>
      <color indexed="8"/>
      <name val="Arial"/>
      <family val="2"/>
    </font>
    <font>
      <sz val="10"/>
      <color indexed="8"/>
      <name val="Arial"/>
      <family val="2"/>
    </font>
    <font>
      <b/>
      <sz val="18"/>
      <name val="Arial"/>
      <family val="2"/>
    </font>
    <font>
      <b/>
      <sz val="15"/>
      <color indexed="56"/>
      <name val="Calibri"/>
      <family val="2"/>
    </font>
    <font>
      <sz val="8"/>
      <color indexed="8"/>
      <name val="Arial"/>
      <family val="2"/>
    </font>
    <font>
      <u/>
      <sz val="10"/>
      <color indexed="12"/>
      <name val="Arial"/>
      <family val="2"/>
    </font>
    <font>
      <sz val="9"/>
      <name val="Arial"/>
      <family val="2"/>
    </font>
    <font>
      <b/>
      <u/>
      <sz val="14"/>
      <name val="Arial"/>
      <family val="2"/>
    </font>
    <font>
      <sz val="11"/>
      <color indexed="8"/>
      <name val="Arial"/>
      <family val="2"/>
    </font>
    <font>
      <b/>
      <sz val="11"/>
      <color indexed="8"/>
      <name val="Arial"/>
      <family val="2"/>
    </font>
    <font>
      <sz val="12"/>
      <color indexed="8"/>
      <name val="Arial"/>
      <family val="2"/>
    </font>
    <font>
      <b/>
      <u/>
      <sz val="10"/>
      <color indexed="10"/>
      <name val="Arial"/>
      <family val="2"/>
    </font>
    <font>
      <b/>
      <sz val="10"/>
      <color indexed="18"/>
      <name val="Arial"/>
      <family val="2"/>
    </font>
    <font>
      <b/>
      <u/>
      <sz val="12"/>
      <color indexed="56"/>
      <name val="Arial"/>
      <family val="2"/>
    </font>
    <font>
      <b/>
      <sz val="9"/>
      <color indexed="10"/>
      <name val="Arial"/>
      <family val="2"/>
    </font>
    <font>
      <sz val="9"/>
      <color indexed="8"/>
      <name val="Arial"/>
      <family val="2"/>
    </font>
    <font>
      <b/>
      <sz val="18"/>
      <color indexed="18"/>
      <name val="Arial"/>
      <family val="2"/>
    </font>
    <font>
      <sz val="8"/>
      <name val="Arial"/>
      <family val="2"/>
    </font>
    <font>
      <b/>
      <sz val="14"/>
      <name val="Arial"/>
      <family val="2"/>
    </font>
    <font>
      <sz val="10"/>
      <color rgb="FF000000"/>
      <name val="Arial"/>
      <family val="2"/>
    </font>
    <font>
      <sz val="10"/>
      <color theme="9" tint="-0.249977111117893"/>
      <name val="Arial"/>
      <family val="2"/>
    </font>
    <font>
      <b/>
      <sz val="10"/>
      <color rgb="FF000000"/>
      <name val="Arial"/>
      <family val="2"/>
    </font>
    <font>
      <b/>
      <sz val="11"/>
      <name val="Arial"/>
      <family val="2"/>
    </font>
    <font>
      <b/>
      <u/>
      <sz val="10"/>
      <name val="Arial"/>
      <family val="2"/>
    </font>
    <font>
      <b/>
      <i/>
      <sz val="12"/>
      <name val="Arial"/>
      <family val="2"/>
    </font>
    <font>
      <b/>
      <sz val="10"/>
      <color theme="9" tint="-0.249977111117893"/>
      <name val="Arial"/>
      <family val="2"/>
    </font>
    <font>
      <b/>
      <sz val="10"/>
      <color theme="6" tint="-0.249977111117893"/>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s>
  <borders count="27">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22"/>
      </top>
      <bottom style="hair">
        <color indexed="23"/>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23"/>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style="thin">
        <color indexed="22"/>
      </bottom>
      <diagonal/>
    </border>
    <border>
      <left/>
      <right/>
      <top/>
      <bottom style="thin">
        <color indexed="22"/>
      </bottom>
      <diagonal/>
    </border>
    <border>
      <left/>
      <right style="thin">
        <color indexed="64"/>
      </right>
      <top/>
      <bottom style="thin">
        <color indexed="22"/>
      </bottom>
      <diagonal/>
    </border>
    <border>
      <left/>
      <right style="thin">
        <color indexed="64"/>
      </right>
      <top/>
      <bottom style="thin">
        <color indexed="64"/>
      </bottom>
      <diagonal/>
    </border>
  </borders>
  <cellStyleXfs count="21">
    <xf numFmtId="0" fontId="0" fillId="0" borderId="0"/>
    <xf numFmtId="43" fontId="6" fillId="0" borderId="0" applyFont="0" applyFill="0" applyBorder="0" applyAlignment="0" applyProtection="0"/>
    <xf numFmtId="0" fontId="13" fillId="0" borderId="0" applyFont="0" applyFill="0" applyBorder="0" applyAlignment="0" applyProtection="0"/>
    <xf numFmtId="0" fontId="12" fillId="0" borderId="1" applyNumberFormat="0" applyFill="0" applyAlignment="0" applyProtection="0"/>
    <xf numFmtId="0" fontId="14"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10" fillId="0" borderId="0"/>
    <xf numFmtId="0" fontId="9" fillId="0" borderId="0"/>
    <xf numFmtId="0" fontId="6" fillId="0" borderId="0"/>
    <xf numFmtId="0" fontId="6" fillId="0" borderId="0"/>
    <xf numFmtId="9" fontId="1" fillId="0" borderId="0" applyFont="0" applyFill="0" applyBorder="0" applyAlignment="0" applyProtection="0"/>
    <xf numFmtId="9" fontId="13" fillId="0" borderId="0" applyFont="0" applyFill="0" applyBorder="0" applyAlignment="0" applyProtection="0"/>
    <xf numFmtId="9" fontId="19" fillId="0" borderId="0" applyFont="0" applyFill="0" applyBorder="0" applyAlignment="0" applyProtection="0"/>
    <xf numFmtId="9" fontId="6" fillId="0" borderId="0" applyFont="0" applyFill="0" applyBorder="0" applyAlignment="0" applyProtection="0"/>
    <xf numFmtId="0" fontId="7" fillId="0" borderId="0" applyNumberFormat="0" applyFill="0" applyBorder="0" applyAlignment="0" applyProtection="0"/>
    <xf numFmtId="0" fontId="1" fillId="0" borderId="0"/>
    <xf numFmtId="9" fontId="13" fillId="0" borderId="0" applyFont="0" applyFill="0" applyBorder="0" applyAlignment="0" applyProtection="0"/>
    <xf numFmtId="0" fontId="1" fillId="0" borderId="0"/>
    <xf numFmtId="43" fontId="1" fillId="0" borderId="0" applyFont="0" applyFill="0" applyBorder="0" applyAlignment="0" applyProtection="0"/>
    <xf numFmtId="9" fontId="8" fillId="0" borderId="0" applyFont="0" applyFill="0" applyBorder="0" applyAlignment="0" applyProtection="0"/>
    <xf numFmtId="0" fontId="1" fillId="0" borderId="0"/>
  </cellStyleXfs>
  <cellXfs count="189">
    <xf numFmtId="0" fontId="0" fillId="0" borderId="0" xfId="0"/>
    <xf numFmtId="0" fontId="11" fillId="0" borderId="0" xfId="14" applyFont="1" applyBorder="1" applyAlignment="1" applyProtection="1">
      <alignment vertical="center" wrapText="1"/>
    </xf>
    <xf numFmtId="0" fontId="6" fillId="0" borderId="0" xfId="0" applyFont="1"/>
    <xf numFmtId="0" fontId="6" fillId="0" borderId="2" xfId="8" applyBorder="1" applyAlignment="1">
      <alignment horizontal="center" vertical="center" wrapText="1"/>
    </xf>
    <xf numFmtId="0" fontId="6" fillId="0" borderId="2" xfId="8" applyNumberFormat="1" applyBorder="1" applyAlignment="1">
      <alignment horizontal="left"/>
    </xf>
    <xf numFmtId="0" fontId="22" fillId="0" borderId="0" xfId="0" applyFont="1"/>
    <xf numFmtId="0" fontId="6" fillId="0" borderId="0" xfId="8" applyProtection="1"/>
    <xf numFmtId="0" fontId="6" fillId="0" borderId="0" xfId="8" applyFill="1" applyBorder="1" applyAlignment="1" applyProtection="1">
      <alignment horizontal="left" vertical="center"/>
    </xf>
    <xf numFmtId="0" fontId="6" fillId="0" borderId="2" xfId="8" applyNumberFormat="1" applyBorder="1" applyAlignment="1" applyProtection="1">
      <alignment horizontal="left" vertical="center"/>
    </xf>
    <xf numFmtId="0" fontId="6" fillId="0" borderId="2" xfId="9" applyNumberFormat="1" applyBorder="1" applyAlignment="1" applyProtection="1">
      <alignment horizontal="left" vertical="center"/>
    </xf>
    <xf numFmtId="0" fontId="6" fillId="0" borderId="2" xfId="8" applyFill="1" applyBorder="1" applyAlignment="1" applyProtection="1">
      <alignment vertical="center" wrapText="1"/>
    </xf>
    <xf numFmtId="0" fontId="6" fillId="0" borderId="2" xfId="9" applyFill="1" applyBorder="1" applyAlignment="1" applyProtection="1">
      <alignment vertical="center" wrapText="1"/>
    </xf>
    <xf numFmtId="0" fontId="6" fillId="0" borderId="2" xfId="0" applyFont="1" applyBorder="1" applyAlignment="1">
      <alignment horizontal="center" vertical="center" wrapText="1"/>
    </xf>
    <xf numFmtId="0" fontId="0" fillId="0" borderId="2" xfId="0" applyBorder="1" applyAlignment="1">
      <alignment horizontal="center" vertical="center" wrapText="1"/>
    </xf>
    <xf numFmtId="0" fontId="6" fillId="0" borderId="2" xfId="0" applyFont="1" applyBorder="1" applyAlignment="1">
      <alignment horizontal="center"/>
    </xf>
    <xf numFmtId="165" fontId="0" fillId="0" borderId="2" xfId="0" applyNumberFormat="1" applyBorder="1" applyAlignment="1">
      <alignment horizontal="center"/>
    </xf>
    <xf numFmtId="166" fontId="6" fillId="0" borderId="8" xfId="8" applyNumberFormat="1" applyBorder="1" applyAlignment="1" applyProtection="1">
      <alignment vertical="center"/>
    </xf>
    <xf numFmtId="165" fontId="6" fillId="0" borderId="0" xfId="8" applyNumberFormat="1" applyFill="1" applyBorder="1" applyAlignment="1">
      <alignment horizontal="right" vertical="center"/>
    </xf>
    <xf numFmtId="0" fontId="23" fillId="0" borderId="0" xfId="8" applyFont="1" applyAlignment="1">
      <alignment horizontal="left" vertical="center" wrapText="1"/>
    </xf>
    <xf numFmtId="0" fontId="1" fillId="0" borderId="0" xfId="15" applyFont="1" applyAlignment="1">
      <alignment vertical="center"/>
    </xf>
    <xf numFmtId="0" fontId="0" fillId="0" borderId="0" xfId="0" applyAlignment="1" applyProtection="1">
      <alignment vertical="center"/>
    </xf>
    <xf numFmtId="0" fontId="0" fillId="0" borderId="0" xfId="0" applyAlignment="1">
      <alignment vertical="center"/>
    </xf>
    <xf numFmtId="0" fontId="4" fillId="2" borderId="2" xfId="15" applyFont="1" applyFill="1" applyBorder="1" applyAlignment="1">
      <alignment horizontal="right" vertical="center" wrapText="1"/>
    </xf>
    <xf numFmtId="0" fontId="0" fillId="0" borderId="0" xfId="0" applyBorder="1" applyAlignment="1">
      <alignment vertical="center"/>
    </xf>
    <xf numFmtId="0" fontId="1" fillId="0" borderId="2" xfId="15" applyFill="1" applyBorder="1" applyAlignment="1" applyProtection="1">
      <alignment vertical="center" wrapText="1"/>
    </xf>
    <xf numFmtId="0" fontId="1" fillId="0" borderId="0" xfId="0" applyFont="1" applyFill="1" applyBorder="1" applyAlignment="1">
      <alignment vertical="center"/>
    </xf>
    <xf numFmtId="0" fontId="0" fillId="0" borderId="0" xfId="0" applyAlignment="1">
      <alignment vertical="center" wrapText="1"/>
    </xf>
    <xf numFmtId="0" fontId="3" fillId="2" borderId="2" xfId="15" applyFont="1" applyFill="1" applyBorder="1" applyAlignment="1">
      <alignment vertical="center"/>
    </xf>
    <xf numFmtId="0" fontId="32" fillId="0" borderId="0" xfId="15" applyFont="1" applyAlignment="1">
      <alignment vertical="center"/>
    </xf>
    <xf numFmtId="0" fontId="1" fillId="2" borderId="2" xfId="15" applyFont="1" applyFill="1" applyBorder="1" applyAlignment="1">
      <alignment vertical="center"/>
    </xf>
    <xf numFmtId="0" fontId="1" fillId="0" borderId="6" xfId="15" applyFont="1" applyBorder="1" applyAlignment="1">
      <alignment horizontal="left" vertical="center" wrapText="1"/>
    </xf>
    <xf numFmtId="0" fontId="1" fillId="0" borderId="0" xfId="15" applyFont="1" applyAlignment="1">
      <alignment horizontal="left" vertical="center"/>
    </xf>
    <xf numFmtId="0" fontId="1" fillId="0" borderId="0" xfId="15" applyFont="1" applyAlignment="1">
      <alignment horizontal="left" vertical="center" wrapText="1"/>
    </xf>
    <xf numFmtId="0" fontId="1" fillId="0" borderId="2" xfId="15" applyFont="1" applyBorder="1" applyAlignment="1">
      <alignment horizontal="left" vertical="center" wrapText="1"/>
    </xf>
    <xf numFmtId="0" fontId="10" fillId="0" borderId="0" xfId="7" applyFont="1" applyAlignment="1" applyProtection="1">
      <alignment vertical="center"/>
    </xf>
    <xf numFmtId="0" fontId="4" fillId="0" borderId="0" xfId="3" applyFont="1" applyBorder="1" applyAlignment="1" applyProtection="1">
      <alignment vertical="center"/>
    </xf>
    <xf numFmtId="0" fontId="4" fillId="0" borderId="0" xfId="0" applyFont="1" applyAlignment="1">
      <alignment vertical="center"/>
    </xf>
    <xf numFmtId="0" fontId="1" fillId="0" borderId="0" xfId="7" applyFont="1" applyAlignment="1" applyProtection="1">
      <alignment vertical="center"/>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17" fillId="0" borderId="0" xfId="7" applyFont="1" applyAlignment="1" applyProtection="1">
      <alignment vertical="center"/>
    </xf>
    <xf numFmtId="0" fontId="20" fillId="0" borderId="0" xfId="7" applyFont="1" applyAlignment="1" applyProtection="1">
      <alignment vertical="center"/>
    </xf>
    <xf numFmtId="0" fontId="9" fillId="0" borderId="0" xfId="7" applyFont="1" applyAlignment="1" applyProtection="1">
      <alignment vertical="center"/>
    </xf>
    <xf numFmtId="0" fontId="21" fillId="0" borderId="0" xfId="7" applyFont="1" applyAlignment="1" applyProtection="1">
      <alignment vertical="center"/>
    </xf>
    <xf numFmtId="0" fontId="4" fillId="0" borderId="0" xfId="0" applyFont="1" applyBorder="1" applyAlignment="1">
      <alignment vertical="center"/>
    </xf>
    <xf numFmtId="0" fontId="3" fillId="2" borderId="2" xfId="15" applyFont="1" applyFill="1" applyBorder="1" applyAlignment="1" applyProtection="1">
      <alignment horizontal="center" vertical="center" wrapText="1"/>
    </xf>
    <xf numFmtId="0" fontId="4" fillId="2" borderId="6" xfId="5" applyFont="1" applyFill="1" applyBorder="1" applyAlignment="1" applyProtection="1">
      <alignment horizontal="center" vertical="center" wrapText="1"/>
    </xf>
    <xf numFmtId="166" fontId="1" fillId="3" borderId="2" xfId="10" applyNumberFormat="1" applyFont="1" applyFill="1" applyBorder="1" applyAlignment="1" applyProtection="1">
      <alignment horizontal="center" vertical="center" wrapText="1"/>
      <protection locked="0"/>
    </xf>
    <xf numFmtId="166" fontId="6" fillId="3" borderId="20" xfId="8" applyNumberFormat="1" applyFill="1" applyBorder="1" applyAlignment="1" applyProtection="1">
      <alignment vertical="center"/>
      <protection locked="0"/>
    </xf>
    <xf numFmtId="166" fontId="6" fillId="3" borderId="7" xfId="8" applyNumberFormat="1" applyFill="1" applyBorder="1" applyAlignment="1" applyProtection="1">
      <alignment vertical="center"/>
      <protection locked="0"/>
    </xf>
    <xf numFmtId="0" fontId="0" fillId="0" borderId="0" xfId="0" applyBorder="1" applyAlignment="1">
      <alignment vertical="center" wrapText="1"/>
    </xf>
    <xf numFmtId="0" fontId="31" fillId="0" borderId="0" xfId="15" applyFont="1" applyFill="1" applyBorder="1" applyAlignment="1">
      <alignment vertical="center" wrapText="1"/>
    </xf>
    <xf numFmtId="0" fontId="4" fillId="0" borderId="0" xfId="15" applyFont="1" applyFill="1" applyBorder="1" applyAlignment="1">
      <alignment horizontal="right" vertical="center" wrapText="1"/>
    </xf>
    <xf numFmtId="0" fontId="0" fillId="0" borderId="0" xfId="0" applyFill="1" applyBorder="1" applyAlignment="1">
      <alignment vertical="center" wrapText="1"/>
    </xf>
    <xf numFmtId="0" fontId="4" fillId="0" borderId="0" xfId="0" applyFont="1" applyFill="1" applyBorder="1" applyAlignment="1">
      <alignment vertical="center" wrapText="1"/>
    </xf>
    <xf numFmtId="0" fontId="3" fillId="2" borderId="10" xfId="15" applyFont="1" applyFill="1" applyBorder="1" applyAlignment="1" applyProtection="1">
      <alignment horizontal="left" vertical="center"/>
    </xf>
    <xf numFmtId="0" fontId="3" fillId="2" borderId="3" xfId="15" applyFont="1" applyFill="1" applyBorder="1" applyAlignment="1" applyProtection="1">
      <alignment horizontal="left" vertical="center"/>
    </xf>
    <xf numFmtId="0" fontId="6" fillId="0" borderId="0" xfId="8" applyAlignment="1" applyProtection="1">
      <alignment vertical="center"/>
    </xf>
    <xf numFmtId="0" fontId="3" fillId="0" borderId="0" xfId="8" applyFont="1" applyAlignment="1" applyProtection="1">
      <alignment vertical="center"/>
    </xf>
    <xf numFmtId="0" fontId="6" fillId="0" borderId="0" xfId="8" applyFill="1" applyBorder="1" applyAlignment="1" applyProtection="1">
      <alignment horizontal="center" vertical="center"/>
    </xf>
    <xf numFmtId="0" fontId="3" fillId="0" borderId="0" xfId="8" applyFont="1" applyFill="1" applyAlignment="1" applyProtection="1">
      <alignment vertical="center"/>
    </xf>
    <xf numFmtId="0" fontId="5" fillId="2" borderId="2" xfId="8" applyFont="1" applyFill="1" applyBorder="1" applyAlignment="1" applyProtection="1">
      <alignment horizontal="center" vertical="center" wrapText="1"/>
    </xf>
    <xf numFmtId="0" fontId="5" fillId="2" borderId="2" xfId="9" applyFont="1" applyFill="1" applyBorder="1" applyAlignment="1" applyProtection="1">
      <alignment horizontal="center" vertical="center" wrapText="1"/>
    </xf>
    <xf numFmtId="0" fontId="5" fillId="2" borderId="2" xfId="8" applyFont="1" applyFill="1" applyBorder="1" applyAlignment="1" applyProtection="1">
      <alignment horizontal="center" vertical="center" wrapText="1"/>
      <protection locked="0"/>
    </xf>
    <xf numFmtId="0" fontId="15" fillId="0" borderId="0" xfId="8" applyFont="1" applyAlignment="1" applyProtection="1">
      <alignment vertical="center" wrapText="1"/>
    </xf>
    <xf numFmtId="164" fontId="3" fillId="0" borderId="2" xfId="8" applyNumberFormat="1" applyFont="1" applyBorder="1" applyAlignment="1" applyProtection="1">
      <alignment vertical="center"/>
    </xf>
    <xf numFmtId="4" fontId="3" fillId="0" borderId="2" xfId="8" applyNumberFormat="1" applyFont="1" applyBorder="1" applyAlignment="1" applyProtection="1">
      <alignment vertical="center"/>
    </xf>
    <xf numFmtId="166" fontId="6" fillId="0" borderId="2" xfId="10" applyNumberFormat="1" applyFont="1" applyFill="1" applyBorder="1" applyAlignment="1" applyProtection="1">
      <alignment vertical="center"/>
    </xf>
    <xf numFmtId="4" fontId="3" fillId="0" borderId="2" xfId="8" applyNumberFormat="1" applyFont="1" applyFill="1" applyBorder="1" applyAlignment="1" applyProtection="1">
      <alignment vertical="center"/>
    </xf>
    <xf numFmtId="165" fontId="3" fillId="0" borderId="2" xfId="8" applyNumberFormat="1" applyFont="1" applyBorder="1" applyAlignment="1" applyProtection="1">
      <alignment vertical="center"/>
    </xf>
    <xf numFmtId="0" fontId="6" fillId="0" borderId="0" xfId="8" applyAlignment="1" applyProtection="1">
      <alignment vertical="center" wrapText="1"/>
    </xf>
    <xf numFmtId="0" fontId="4" fillId="2" borderId="2" xfId="8" applyFont="1" applyFill="1" applyBorder="1" applyAlignment="1" applyProtection="1">
      <alignment horizontal="center" vertical="center"/>
    </xf>
    <xf numFmtId="165" fontId="6" fillId="0" borderId="2" xfId="8" applyNumberFormat="1" applyBorder="1" applyAlignment="1" applyProtection="1">
      <alignment vertical="center"/>
    </xf>
    <xf numFmtId="0" fontId="1" fillId="0" borderId="2" xfId="8" applyFont="1" applyFill="1" applyBorder="1" applyAlignment="1" applyProtection="1">
      <alignment vertical="center" wrapText="1"/>
    </xf>
    <xf numFmtId="164" fontId="6" fillId="3" borderId="2" xfId="8" applyNumberFormat="1" applyFill="1" applyBorder="1" applyAlignment="1" applyProtection="1">
      <alignment vertical="center"/>
      <protection locked="0"/>
    </xf>
    <xf numFmtId="166" fontId="6" fillId="3" borderId="2" xfId="10" applyNumberFormat="1" applyFont="1" applyFill="1" applyBorder="1" applyAlignment="1" applyProtection="1">
      <alignment vertical="center"/>
      <protection locked="0"/>
    </xf>
    <xf numFmtId="4" fontId="6" fillId="3" borderId="2" xfId="8" applyNumberFormat="1" applyFill="1" applyBorder="1" applyAlignment="1" applyProtection="1">
      <alignment vertical="center"/>
      <protection locked="0"/>
    </xf>
    <xf numFmtId="0" fontId="4" fillId="0" borderId="0" xfId="8" applyFont="1" applyAlignment="1" applyProtection="1">
      <alignment vertical="center"/>
    </xf>
    <xf numFmtId="0" fontId="3" fillId="2" borderId="2" xfId="15" applyFont="1" applyFill="1" applyBorder="1" applyAlignment="1" applyProtection="1">
      <alignment horizontal="left" vertical="center"/>
    </xf>
    <xf numFmtId="167" fontId="3" fillId="2" borderId="2" xfId="17" applyNumberFormat="1" applyFont="1" applyFill="1" applyBorder="1" applyAlignment="1" applyProtection="1">
      <alignment horizontal="left" vertical="center" wrapText="1"/>
    </xf>
    <xf numFmtId="0" fontId="5" fillId="2" borderId="2" xfId="15" applyFont="1" applyFill="1" applyBorder="1" applyAlignment="1" applyProtection="1">
      <alignment horizontal="center" vertical="center"/>
    </xf>
    <xf numFmtId="0" fontId="5" fillId="2" borderId="2" xfId="15" applyFont="1" applyFill="1" applyBorder="1" applyAlignment="1">
      <alignment horizontal="center" vertical="center" wrapText="1"/>
    </xf>
    <xf numFmtId="166" fontId="1" fillId="3" borderId="2" xfId="19" applyNumberFormat="1" applyFont="1" applyFill="1" applyBorder="1" applyAlignment="1" applyProtection="1">
      <alignment vertical="center"/>
      <protection locked="0"/>
    </xf>
    <xf numFmtId="0" fontId="4" fillId="2" borderId="10" xfId="15" applyFont="1" applyFill="1" applyBorder="1" applyAlignment="1" applyProtection="1">
      <alignment horizontal="center" vertical="center" wrapText="1"/>
    </xf>
    <xf numFmtId="0" fontId="5" fillId="2" borderId="6" xfId="15" applyFont="1" applyFill="1" applyBorder="1" applyAlignment="1" applyProtection="1">
      <alignment horizontal="center" vertical="center"/>
    </xf>
    <xf numFmtId="0" fontId="16" fillId="0" borderId="0" xfId="0" applyFont="1" applyAlignment="1" applyProtection="1">
      <alignment vertical="center"/>
    </xf>
    <xf numFmtId="0" fontId="23" fillId="0" borderId="0" xfId="8" applyFont="1" applyAlignment="1" applyProtection="1">
      <alignment vertical="center"/>
    </xf>
    <xf numFmtId="0" fontId="3" fillId="2" borderId="2" xfId="8" applyFont="1" applyFill="1" applyBorder="1" applyAlignment="1" applyProtection="1">
      <alignment horizontal="center" vertical="center" wrapText="1"/>
    </xf>
    <xf numFmtId="0" fontId="6" fillId="0" borderId="0" xfId="8" applyAlignment="1">
      <alignment vertical="center"/>
    </xf>
    <xf numFmtId="0" fontId="16" fillId="0" borderId="0" xfId="0" applyFont="1" applyAlignment="1">
      <alignment vertical="center"/>
    </xf>
    <xf numFmtId="0" fontId="1" fillId="0" borderId="2" xfId="15" applyNumberFormat="1" applyFill="1" applyBorder="1" applyAlignment="1" applyProtection="1">
      <alignment horizontal="left" vertical="center"/>
    </xf>
    <xf numFmtId="0" fontId="24" fillId="0" borderId="0" xfId="0" applyFont="1" applyAlignment="1" applyProtection="1">
      <alignment vertical="center"/>
    </xf>
    <xf numFmtId="0" fontId="1" fillId="2" borderId="22" xfId="15" applyFill="1" applyBorder="1" applyAlignment="1">
      <alignment horizontal="center" vertical="center"/>
    </xf>
    <xf numFmtId="0" fontId="5" fillId="0" borderId="0" xfId="8" applyFont="1" applyAlignment="1">
      <alignment horizontal="left" vertical="center" wrapText="1"/>
    </xf>
    <xf numFmtId="0" fontId="1" fillId="0" borderId="0" xfId="0" applyFont="1"/>
    <xf numFmtId="0" fontId="5" fillId="2" borderId="2" xfId="15" applyFont="1" applyFill="1" applyBorder="1" applyAlignment="1" applyProtection="1">
      <alignment horizontal="center" vertical="center" wrapText="1"/>
    </xf>
    <xf numFmtId="0" fontId="0" fillId="0" borderId="0" xfId="0" applyFill="1" applyBorder="1" applyAlignment="1">
      <alignment vertical="center"/>
    </xf>
    <xf numFmtId="0" fontId="5" fillId="0" borderId="0" xfId="15" applyFont="1" applyFill="1" applyBorder="1" applyAlignment="1">
      <alignment horizontal="center" vertical="center" wrapText="1"/>
    </xf>
    <xf numFmtId="0" fontId="6" fillId="2" borderId="2" xfId="8" applyFill="1" applyBorder="1" applyAlignment="1" applyProtection="1">
      <alignment horizontal="center" vertical="center" wrapText="1"/>
    </xf>
    <xf numFmtId="0" fontId="1" fillId="2" borderId="2" xfId="15" applyFill="1" applyBorder="1" applyAlignment="1" applyProtection="1">
      <alignment horizontal="center" vertical="center" wrapText="1"/>
    </xf>
    <xf numFmtId="0" fontId="1" fillId="2" borderId="2" xfId="8" applyFont="1" applyFill="1" applyBorder="1" applyAlignment="1" applyProtection="1">
      <alignment horizontal="center" vertical="center" wrapText="1"/>
    </xf>
    <xf numFmtId="0" fontId="5" fillId="0" borderId="0" xfId="8" applyFont="1" applyFill="1" applyAlignment="1" applyProtection="1">
      <alignment horizontal="left" vertical="center"/>
    </xf>
    <xf numFmtId="0" fontId="5" fillId="2" borderId="2" xfId="15" applyFont="1" applyFill="1" applyBorder="1" applyAlignment="1" applyProtection="1">
      <alignment horizontal="center" vertical="center"/>
    </xf>
    <xf numFmtId="0" fontId="5" fillId="0" borderId="0" xfId="15" applyFont="1" applyFill="1" applyBorder="1" applyAlignment="1" applyProtection="1">
      <alignment horizontal="center" vertical="center"/>
    </xf>
    <xf numFmtId="0" fontId="3" fillId="2" borderId="2" xfId="0" quotePrefix="1" applyFont="1" applyFill="1" applyBorder="1" applyAlignment="1">
      <alignment horizontal="center" vertical="center"/>
    </xf>
    <xf numFmtId="0" fontId="3" fillId="2" borderId="2" xfId="0" applyFont="1" applyFill="1" applyBorder="1" applyAlignment="1">
      <alignment horizontal="left" vertical="center" wrapText="1"/>
    </xf>
    <xf numFmtId="0" fontId="0" fillId="0" borderId="2" xfId="0" applyBorder="1" applyAlignment="1">
      <alignment horizontal="center" vertical="center"/>
    </xf>
    <xf numFmtId="0" fontId="28" fillId="0" borderId="2" xfId="0" applyFont="1" applyBorder="1" applyAlignment="1">
      <alignment horizontal="left" vertical="center" wrapText="1"/>
    </xf>
    <xf numFmtId="0" fontId="1" fillId="0" borderId="0" xfId="0" applyFont="1" applyAlignment="1">
      <alignment vertical="center"/>
    </xf>
    <xf numFmtId="0" fontId="1" fillId="0" borderId="2" xfId="0" quotePrefix="1" applyFont="1" applyBorder="1" applyAlignment="1">
      <alignment horizontal="center" vertical="center"/>
    </xf>
    <xf numFmtId="0" fontId="28" fillId="0" borderId="19" xfId="0" applyFont="1" applyBorder="1" applyAlignment="1">
      <alignment horizontal="left" vertical="center" wrapText="1"/>
    </xf>
    <xf numFmtId="0" fontId="1" fillId="0" borderId="0" xfId="0" applyFont="1" applyFill="1" applyAlignment="1">
      <alignment vertical="center"/>
    </xf>
    <xf numFmtId="0" fontId="0" fillId="0" borderId="0" xfId="0" applyAlignment="1">
      <alignment horizontal="center" vertical="center"/>
    </xf>
    <xf numFmtId="0" fontId="1" fillId="0" borderId="2" xfId="20" applyFont="1" applyBorder="1" applyAlignment="1">
      <alignment horizontal="left" vertical="center" wrapText="1"/>
    </xf>
    <xf numFmtId="0" fontId="1" fillId="0" borderId="0" xfId="20" applyFont="1" applyAlignment="1">
      <alignment horizontal="left" vertical="center"/>
    </xf>
    <xf numFmtId="0" fontId="1" fillId="0" borderId="0" xfId="20" applyFont="1" applyAlignment="1">
      <alignment horizontal="left" vertical="center" wrapText="1"/>
    </xf>
    <xf numFmtId="0" fontId="1" fillId="0" borderId="0" xfId="2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vertical="center" wrapText="1"/>
    </xf>
    <xf numFmtId="166" fontId="1" fillId="3" borderId="7" xfId="8" applyNumberFormat="1" applyFont="1" applyFill="1" applyBorder="1" applyAlignment="1" applyProtection="1">
      <alignment vertical="center"/>
      <protection locked="0"/>
    </xf>
    <xf numFmtId="0" fontId="25" fillId="3" borderId="10" xfId="14" applyFont="1" applyFill="1" applyBorder="1" applyAlignment="1" applyProtection="1">
      <alignment horizontal="center" vertical="center" wrapText="1"/>
      <protection locked="0"/>
    </xf>
    <xf numFmtId="0" fontId="25" fillId="3" borderId="11" xfId="14" applyFont="1" applyFill="1" applyBorder="1" applyAlignment="1" applyProtection="1">
      <alignment horizontal="center" vertical="center" wrapText="1"/>
      <protection locked="0"/>
    </xf>
    <xf numFmtId="0" fontId="25" fillId="3" borderId="12" xfId="14" applyFont="1" applyFill="1" applyBorder="1" applyAlignment="1" applyProtection="1">
      <alignment horizontal="center" vertical="center" wrapText="1"/>
      <protection locked="0"/>
    </xf>
    <xf numFmtId="0" fontId="11" fillId="3" borderId="10" xfId="14" applyFont="1" applyFill="1" applyBorder="1" applyAlignment="1" applyProtection="1">
      <alignment horizontal="center" vertical="center" wrapText="1"/>
      <protection locked="0"/>
    </xf>
    <xf numFmtId="0" fontId="11" fillId="3" borderId="11" xfId="14" applyFont="1" applyFill="1" applyBorder="1" applyAlignment="1" applyProtection="1">
      <alignment horizontal="center" vertical="center" wrapText="1"/>
      <protection locked="0"/>
    </xf>
    <xf numFmtId="0" fontId="11" fillId="3" borderId="12" xfId="14" applyFont="1" applyFill="1" applyBorder="1" applyAlignment="1" applyProtection="1">
      <alignment horizontal="center" vertical="center" wrapText="1"/>
      <protection locked="0"/>
    </xf>
    <xf numFmtId="0" fontId="27" fillId="2" borderId="10" xfId="14" applyFont="1" applyFill="1" applyBorder="1" applyAlignment="1" applyProtection="1">
      <alignment horizontal="center" vertical="center" wrapText="1"/>
    </xf>
    <xf numFmtId="0" fontId="27" fillId="2" borderId="11" xfId="14" applyFont="1" applyFill="1" applyBorder="1" applyAlignment="1" applyProtection="1">
      <alignment horizontal="center" vertical="center" wrapText="1"/>
    </xf>
    <xf numFmtId="0" fontId="27" fillId="2" borderId="12" xfId="14" applyFont="1" applyFill="1" applyBorder="1" applyAlignment="1" applyProtection="1">
      <alignment horizontal="center" vertical="center" wrapText="1"/>
    </xf>
    <xf numFmtId="0" fontId="4" fillId="0" borderId="0" xfId="3" applyFont="1" applyBorder="1" applyAlignment="1" applyProtection="1">
      <alignment vertical="center"/>
    </xf>
    <xf numFmtId="0" fontId="8" fillId="0" borderId="0" xfId="7" applyFont="1" applyAlignment="1" applyProtection="1">
      <alignment vertical="center"/>
    </xf>
    <xf numFmtId="0" fontId="4" fillId="0" borderId="0" xfId="0" applyFont="1" applyAlignment="1">
      <alignment horizontal="left" vertical="center" wrapText="1"/>
    </xf>
    <xf numFmtId="0" fontId="0" fillId="0" borderId="0" xfId="0" applyAlignment="1">
      <alignment horizontal="left" vertical="center" wrapText="1"/>
    </xf>
    <xf numFmtId="0" fontId="3" fillId="2" borderId="10" xfId="14" applyFont="1" applyFill="1" applyBorder="1" applyAlignment="1" applyProtection="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4" fillId="0" borderId="10" xfId="0" applyFont="1" applyFill="1" applyBorder="1" applyAlignment="1">
      <alignment horizontal="left" vertical="center" wrapText="1"/>
    </xf>
    <xf numFmtId="0" fontId="0" fillId="0" borderId="12" xfId="0" applyFill="1" applyBorder="1" applyAlignment="1">
      <alignment vertical="center" wrapText="1"/>
    </xf>
    <xf numFmtId="0" fontId="4" fillId="2" borderId="10" xfId="0" applyFont="1" applyFill="1" applyBorder="1" applyAlignment="1">
      <alignment horizontal="left" vertical="center" wrapText="1"/>
    </xf>
    <xf numFmtId="0" fontId="0" fillId="0" borderId="12" xfId="0" applyBorder="1" applyAlignment="1">
      <alignment vertical="center" wrapText="1"/>
    </xf>
    <xf numFmtId="0" fontId="31" fillId="2" borderId="10" xfId="15" applyFont="1" applyFill="1" applyBorder="1" applyAlignment="1">
      <alignment vertical="center" wrapText="1"/>
    </xf>
    <xf numFmtId="0" fontId="0" fillId="2" borderId="11" xfId="0" applyFill="1" applyBorder="1" applyAlignment="1">
      <alignment vertical="center" wrapText="1"/>
    </xf>
    <xf numFmtId="0" fontId="4" fillId="2" borderId="10" xfId="5" applyFont="1" applyFill="1" applyBorder="1" applyAlignment="1" applyProtection="1">
      <alignment horizontal="center" vertical="center"/>
    </xf>
    <xf numFmtId="0" fontId="4" fillId="2" borderId="11" xfId="5" applyFont="1" applyFill="1" applyBorder="1" applyAlignment="1" applyProtection="1">
      <alignment horizontal="center" vertical="center"/>
    </xf>
    <xf numFmtId="0" fontId="4" fillId="2" borderId="12" xfId="5" applyFont="1" applyFill="1" applyBorder="1" applyAlignment="1" applyProtection="1">
      <alignment horizontal="center" vertical="center"/>
    </xf>
    <xf numFmtId="0" fontId="1" fillId="3" borderId="13" xfId="8" applyFont="1" applyFill="1" applyBorder="1" applyAlignment="1" applyProtection="1">
      <alignment horizontal="left" vertical="center"/>
      <protection locked="0"/>
    </xf>
    <xf numFmtId="0" fontId="6" fillId="3" borderId="14" xfId="8" applyFill="1" applyBorder="1" applyAlignment="1" applyProtection="1">
      <alignment horizontal="left" vertical="center"/>
      <protection locked="0"/>
    </xf>
    <xf numFmtId="0" fontId="6" fillId="3" borderId="15" xfId="8" applyFill="1" applyBorder="1" applyAlignment="1" applyProtection="1">
      <alignment horizontal="left" vertical="center"/>
      <protection locked="0"/>
    </xf>
    <xf numFmtId="0" fontId="5" fillId="0" borderId="16" xfId="8" applyFont="1" applyFill="1" applyBorder="1" applyAlignment="1" applyProtection="1">
      <alignment horizontal="left" vertical="center" wrapText="1"/>
    </xf>
    <xf numFmtId="0" fontId="5" fillId="0" borderId="17" xfId="8" applyFont="1" applyFill="1" applyBorder="1" applyAlignment="1" applyProtection="1">
      <alignment horizontal="left" vertical="center" wrapText="1"/>
    </xf>
    <xf numFmtId="0" fontId="5" fillId="0" borderId="18" xfId="8" applyFont="1" applyFill="1" applyBorder="1" applyAlignment="1" applyProtection="1">
      <alignment horizontal="left" vertical="center" wrapText="1"/>
    </xf>
    <xf numFmtId="0" fontId="1" fillId="3" borderId="23" xfId="8" applyFont="1" applyFill="1" applyBorder="1" applyAlignment="1" applyProtection="1">
      <alignment horizontal="left" vertical="center"/>
      <protection locked="0"/>
    </xf>
    <xf numFmtId="0" fontId="6" fillId="3" borderId="24" xfId="8" applyFill="1" applyBorder="1" applyAlignment="1" applyProtection="1">
      <alignment horizontal="left" vertical="center"/>
      <protection locked="0"/>
    </xf>
    <xf numFmtId="0" fontId="6" fillId="3" borderId="25" xfId="8" applyFill="1" applyBorder="1" applyAlignment="1" applyProtection="1">
      <alignment horizontal="left" vertical="center"/>
      <protection locked="0"/>
    </xf>
    <xf numFmtId="0" fontId="3" fillId="0" borderId="10" xfId="15" applyFont="1" applyBorder="1" applyAlignment="1">
      <alignment vertical="center" wrapText="1"/>
    </xf>
    <xf numFmtId="0" fontId="0" fillId="0" borderId="11" xfId="0" applyBorder="1" applyAlignment="1">
      <alignment vertical="center" wrapText="1"/>
    </xf>
    <xf numFmtId="167" fontId="3" fillId="0" borderId="2" xfId="17" applyNumberFormat="1" applyFont="1" applyFill="1" applyBorder="1" applyAlignment="1" applyProtection="1">
      <alignment horizontal="left" vertical="center" wrapText="1"/>
    </xf>
    <xf numFmtId="0" fontId="3" fillId="0" borderId="2" xfId="15" applyFont="1" applyBorder="1" applyAlignment="1">
      <alignment vertical="center" wrapText="1"/>
    </xf>
    <xf numFmtId="0" fontId="5" fillId="2" borderId="6" xfId="15" applyFont="1" applyFill="1" applyBorder="1" applyAlignment="1" applyProtection="1">
      <alignment horizontal="center" vertical="center" wrapText="1"/>
    </xf>
    <xf numFmtId="0" fontId="1" fillId="0" borderId="22" xfId="15" applyBorder="1" applyAlignment="1">
      <alignment horizontal="center" vertical="center" wrapText="1"/>
    </xf>
    <xf numFmtId="0" fontId="1" fillId="0" borderId="19" xfId="15" applyBorder="1" applyAlignment="1">
      <alignment horizontal="center" vertical="center" wrapText="1"/>
    </xf>
    <xf numFmtId="0" fontId="5" fillId="2" borderId="2" xfId="15" applyFont="1" applyFill="1" applyBorder="1" applyAlignment="1" applyProtection="1">
      <alignment horizontal="center" vertical="center"/>
    </xf>
    <xf numFmtId="0" fontId="4" fillId="2" borderId="10" xfId="0" applyFont="1" applyFill="1" applyBorder="1" applyAlignment="1">
      <alignment vertical="center" wrapText="1"/>
    </xf>
    <xf numFmtId="0" fontId="4" fillId="2" borderId="10" xfId="15" applyFont="1" applyFill="1" applyBorder="1" applyAlignment="1" applyProtection="1">
      <alignment horizontal="left" vertical="center" wrapText="1"/>
    </xf>
    <xf numFmtId="0" fontId="4" fillId="2" borderId="11" xfId="15" applyFont="1" applyFill="1" applyBorder="1" applyAlignment="1" applyProtection="1">
      <alignment horizontal="left" vertical="center" wrapText="1"/>
    </xf>
    <xf numFmtId="0" fontId="1" fillId="0" borderId="11" xfId="15" applyBorder="1" applyAlignment="1">
      <alignment horizontal="left" vertical="center"/>
    </xf>
    <xf numFmtId="0" fontId="1" fillId="0" borderId="12" xfId="15" applyBorder="1" applyAlignment="1">
      <alignment horizontal="left" vertical="center"/>
    </xf>
    <xf numFmtId="167" fontId="1" fillId="0" borderId="2" xfId="17" applyNumberFormat="1" applyFont="1" applyFill="1" applyBorder="1" applyAlignment="1" applyProtection="1">
      <alignment horizontal="left" vertical="center" wrapText="1"/>
    </xf>
    <xf numFmtId="0" fontId="1" fillId="0" borderId="2" xfId="15" applyBorder="1" applyAlignment="1">
      <alignment vertical="center" wrapText="1"/>
    </xf>
    <xf numFmtId="0" fontId="1" fillId="0" borderId="2" xfId="15" applyFont="1" applyBorder="1" applyAlignment="1">
      <alignment vertical="center" wrapText="1"/>
    </xf>
    <xf numFmtId="0" fontId="3" fillId="2" borderId="10" xfId="8" applyFont="1" applyFill="1" applyBorder="1" applyAlignment="1" applyProtection="1">
      <alignment vertical="center" wrapText="1"/>
    </xf>
    <xf numFmtId="0" fontId="1" fillId="0" borderId="10" xfId="15" applyFont="1" applyFill="1" applyBorder="1" applyAlignment="1" applyProtection="1">
      <alignment horizontal="left" vertical="center" wrapText="1"/>
    </xf>
    <xf numFmtId="0" fontId="4" fillId="2" borderId="2" xfId="8" applyFont="1" applyFill="1" applyBorder="1" applyAlignment="1" applyProtection="1">
      <alignment horizontal="center" vertical="center"/>
    </xf>
    <xf numFmtId="0" fontId="4" fillId="2" borderId="10" xfId="15" applyFont="1" applyFill="1" applyBorder="1" applyAlignment="1">
      <alignment horizontal="right" vertical="center" wrapText="1"/>
    </xf>
    <xf numFmtId="0" fontId="5" fillId="0" borderId="0" xfId="15" applyFont="1" applyFill="1" applyBorder="1" applyAlignment="1" applyProtection="1">
      <alignment horizontal="center" vertical="center"/>
    </xf>
    <xf numFmtId="0" fontId="0" fillId="0" borderId="0" xfId="0" applyFill="1" applyBorder="1" applyAlignment="1">
      <alignment horizontal="center" vertical="center"/>
    </xf>
    <xf numFmtId="0" fontId="5" fillId="2" borderId="10" xfId="15" applyFont="1" applyFill="1" applyBorder="1" applyAlignment="1" applyProtection="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5" fillId="2" borderId="3" xfId="15" applyFont="1" applyFill="1" applyBorder="1" applyAlignment="1" applyProtection="1">
      <alignment horizontal="center"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21" xfId="0" applyBorder="1" applyAlignment="1">
      <alignment vertical="center" wrapText="1"/>
    </xf>
    <xf numFmtId="0" fontId="0" fillId="0" borderId="9" xfId="0" applyBorder="1" applyAlignment="1">
      <alignment vertical="center" wrapText="1"/>
    </xf>
    <xf numFmtId="0" fontId="0" fillId="0" borderId="26" xfId="0" applyBorder="1" applyAlignment="1">
      <alignment vertical="center" wrapText="1"/>
    </xf>
    <xf numFmtId="0" fontId="0" fillId="0" borderId="19" xfId="0" applyBorder="1" applyAlignment="1">
      <alignment vertical="center" wrapText="1"/>
    </xf>
    <xf numFmtId="166" fontId="1" fillId="0" borderId="2" xfId="19" applyNumberFormat="1" applyFont="1" applyFill="1" applyBorder="1" applyAlignment="1" applyProtection="1">
      <alignment vertical="center"/>
    </xf>
    <xf numFmtId="2" fontId="0" fillId="0" borderId="2" xfId="0" applyNumberFormat="1" applyBorder="1" applyAlignment="1" applyProtection="1">
      <alignment vertical="center" wrapText="1"/>
    </xf>
  </cellXfs>
  <cellStyles count="21">
    <cellStyle name="Comma 2" xfId="1"/>
    <cellStyle name="Comma 2 2" xfId="18"/>
    <cellStyle name="Currency 2" xfId="2"/>
    <cellStyle name="Heading 1 2" xfId="3"/>
    <cellStyle name="Hyperlink 2" xfId="4"/>
    <cellStyle name="Hyperlink 2 2" xfId="5"/>
    <cellStyle name="Normal" xfId="0" builtinId="0"/>
    <cellStyle name="Normal 2" xfId="6"/>
    <cellStyle name="Normal 2 2" xfId="7"/>
    <cellStyle name="Normal 3" xfId="8"/>
    <cellStyle name="Normal 3 2" xfId="9"/>
    <cellStyle name="Normal 3 2 2" xfId="15"/>
    <cellStyle name="Normal_030520 Base rate schedule Equipment 03" xfId="20"/>
    <cellStyle name="Normal_NHS ProCure 21 p&amp;oh 2" xfId="17"/>
    <cellStyle name="Percent" xfId="10" builtinId="5"/>
    <cellStyle name="Percent 2" xfId="11"/>
    <cellStyle name="Percent 2 2" xfId="16"/>
    <cellStyle name="Percent 3" xfId="12"/>
    <cellStyle name="Percent 4" xfId="13"/>
    <cellStyle name="Percent 5" xfId="19"/>
    <cellStyle name="Title 2" xfId="14"/>
  </cellStyles>
  <dxfs count="1">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xdr:row>
      <xdr:rowOff>0</xdr:rowOff>
    </xdr:from>
    <xdr:to>
      <xdr:col>11</xdr:col>
      <xdr:colOff>771525</xdr:colOff>
      <xdr:row>4</xdr:row>
      <xdr:rowOff>257175</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81900" y="171450"/>
          <a:ext cx="158115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7620</xdr:colOff>
      <xdr:row>3</xdr:row>
      <xdr:rowOff>7620</xdr:rowOff>
    </xdr:from>
    <xdr:to>
      <xdr:col>8</xdr:col>
      <xdr:colOff>99060</xdr:colOff>
      <xdr:row>6</xdr:row>
      <xdr:rowOff>83820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65220" y="510540"/>
          <a:ext cx="1310640" cy="609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5036820</xdr:colOff>
      <xdr:row>1</xdr:row>
      <xdr:rowOff>0</xdr:rowOff>
    </xdr:from>
    <xdr:to>
      <xdr:col>1</xdr:col>
      <xdr:colOff>5037455</xdr:colOff>
      <xdr:row>3</xdr:row>
      <xdr:rowOff>220345</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87340" y="243840"/>
          <a:ext cx="635" cy="700405"/>
        </a:xfrm>
        <a:prstGeom prst="rect">
          <a:avLst/>
        </a:prstGeom>
      </xdr:spPr>
    </xdr:pic>
    <xdr:clientData/>
  </xdr:twoCellAnchor>
  <xdr:twoCellAnchor editAs="oneCell">
    <xdr:from>
      <xdr:col>1</xdr:col>
      <xdr:colOff>4518661</xdr:colOff>
      <xdr:row>1</xdr:row>
      <xdr:rowOff>0</xdr:rowOff>
    </xdr:from>
    <xdr:to>
      <xdr:col>1</xdr:col>
      <xdr:colOff>5509261</xdr:colOff>
      <xdr:row>2</xdr:row>
      <xdr:rowOff>220980</xdr:rowOff>
    </xdr:to>
    <xdr:pic>
      <xdr:nvPicPr>
        <xdr:cNvPr id="3" name="Pictur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69181" y="243840"/>
          <a:ext cx="990600" cy="4724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005E7B-FC73-4FB2-819B76EC4EFFE0DE$$/FWK13%20(ii)%20P22%20PSCM%20Designers%20BRD%20Workbook.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Objective7\Objects\Document%205b%20-%20Offer%20Schedule%20-%20East%20of%20England%20SHA%20-%20INSERT%20TRADING%20NAME%20HER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3E9D2E1-46FB-4475-9B751F60FCB18140$$/PSCP%20Cost%20Schedul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dlow\AppData\Local\Microsoft\Windows\Temporary%20Internet%20Files\Content.IE5\HZ0L4CDT\FWK13_i_P22_PSCP_BRD_Workboo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ntents"/>
      <sheetName val="Instructions"/>
      <sheetName val="Staff Grade Descriptions"/>
      <sheetName val="PSCM Tender Information"/>
      <sheetName val="PSCM Design Staff Rate"/>
      <sheetName val="Information for PSCP workbook"/>
      <sheetName val="Staff rates - Inflation Notes"/>
      <sheetName val="Information Listing"/>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ow r="1">
          <cell r="A1" t="str">
            <v>Architectural Design</v>
          </cell>
        </row>
        <row r="2">
          <cell r="A2" t="str">
            <v>Cost Management</v>
          </cell>
        </row>
        <row r="3">
          <cell r="A3" t="str">
            <v>Healthcare Plannning</v>
          </cell>
        </row>
        <row r="4">
          <cell r="A4" t="str">
            <v>Mechanical and Electrical Design</v>
          </cell>
        </row>
        <row r="5">
          <cell r="A5" t="str">
            <v>Project Management</v>
          </cell>
        </row>
        <row r="6">
          <cell r="A6" t="str">
            <v>Structural and Civil Engineering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structions"/>
      <sheetName val="1. Supplementary Pricing"/>
      <sheetName val="2. Pricing Schedule"/>
      <sheetName val="3. Discounts"/>
      <sheetName val="3a. VBL Discount "/>
      <sheetName val="4. Data Collection"/>
      <sheetName val="Appendix 1 - Job Family Index"/>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ntents"/>
      <sheetName val="Instructions"/>
      <sheetName val="PSCP Tender Information"/>
      <sheetName val="PSCP Own Staff Rate"/>
      <sheetName val="PSCP Fee build-up"/>
      <sheetName val="PSCM constructor M&amp;E Details"/>
      <sheetName val="PSCM Designer Details"/>
      <sheetName val="Staff rates - Inflation Notes"/>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ntents"/>
      <sheetName val="Instructions"/>
      <sheetName val="PSCP Tender Information"/>
      <sheetName val="PSCP Own Staff Rate"/>
      <sheetName val="PSCP Fee build-up"/>
      <sheetName val="PSCM constructor M&amp;E Details"/>
      <sheetName val="PSCM Designer Details"/>
      <sheetName val="Staff rates - Inflation Note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249977111117893"/>
  </sheetPr>
  <dimension ref="B3:M35"/>
  <sheetViews>
    <sheetView showGridLines="0" tabSelected="1" zoomScale="80" zoomScaleNormal="80" workbookViewId="0">
      <selection activeCell="B16" sqref="B16:M16"/>
    </sheetView>
  </sheetViews>
  <sheetFormatPr defaultColWidth="9.109375" defaultRowHeight="13.2" x14ac:dyDescent="0.25"/>
  <cols>
    <col min="1" max="1" width="4.33203125" style="34" customWidth="1"/>
    <col min="2" max="13" width="11.6640625" style="34" customWidth="1"/>
    <col min="14" max="16384" width="9.109375" style="34"/>
  </cols>
  <sheetData>
    <row r="3" spans="2:13" ht="12.75" customHeight="1" x14ac:dyDescent="0.25"/>
    <row r="5" spans="2:13" ht="23.25" customHeight="1" x14ac:dyDescent="0.25">
      <c r="B5" s="1" t="s">
        <v>2</v>
      </c>
      <c r="C5" s="1"/>
      <c r="D5" s="1"/>
      <c r="E5" s="1"/>
      <c r="F5" s="1"/>
      <c r="G5" s="1"/>
      <c r="H5" s="1"/>
      <c r="I5" s="1"/>
      <c r="J5" s="1"/>
      <c r="K5" s="1"/>
      <c r="L5" s="1"/>
      <c r="M5" s="1"/>
    </row>
    <row r="6" spans="2:13" ht="17.25" customHeight="1" x14ac:dyDescent="0.25">
      <c r="B6" s="1"/>
      <c r="C6" s="1"/>
      <c r="D6" s="1"/>
      <c r="E6" s="1"/>
      <c r="F6" s="1"/>
      <c r="G6" s="1"/>
      <c r="H6" s="1"/>
      <c r="I6" s="1"/>
      <c r="J6" s="1"/>
      <c r="K6" s="1"/>
      <c r="L6" s="1"/>
      <c r="M6" s="1"/>
    </row>
    <row r="7" spans="2:13" ht="22.5" customHeight="1" x14ac:dyDescent="0.25">
      <c r="B7" s="127" t="s">
        <v>182</v>
      </c>
      <c r="C7" s="128"/>
      <c r="D7" s="128"/>
      <c r="E7" s="128"/>
      <c r="F7" s="128"/>
      <c r="G7" s="128"/>
      <c r="H7" s="128"/>
      <c r="I7" s="128"/>
      <c r="J7" s="128"/>
      <c r="K7" s="128"/>
      <c r="L7" s="128"/>
      <c r="M7" s="129"/>
    </row>
    <row r="8" spans="2:13" ht="21.75" customHeight="1" x14ac:dyDescent="0.25">
      <c r="B8" s="1"/>
      <c r="C8" s="1"/>
      <c r="D8" s="1"/>
      <c r="E8" s="1"/>
      <c r="F8" s="1"/>
      <c r="G8" s="1"/>
      <c r="H8" s="1"/>
      <c r="I8" s="1"/>
      <c r="J8" s="1"/>
      <c r="K8" s="1"/>
      <c r="L8" s="1"/>
      <c r="M8" s="1"/>
    </row>
    <row r="9" spans="2:13" ht="15.6" x14ac:dyDescent="0.25">
      <c r="B9" s="130" t="s">
        <v>137</v>
      </c>
      <c r="C9" s="131"/>
      <c r="D9" s="131"/>
      <c r="E9" s="131"/>
      <c r="F9" s="131"/>
      <c r="G9" s="131"/>
      <c r="H9" s="131"/>
      <c r="I9" s="131"/>
      <c r="J9" s="131"/>
      <c r="K9" s="131"/>
      <c r="L9" s="131"/>
      <c r="M9" s="131"/>
    </row>
    <row r="10" spans="2:13" ht="23.25" customHeight="1" x14ac:dyDescent="0.25">
      <c r="B10" s="124"/>
      <c r="C10" s="125"/>
      <c r="D10" s="125"/>
      <c r="E10" s="125"/>
      <c r="F10" s="125"/>
      <c r="G10" s="125"/>
      <c r="H10" s="125"/>
      <c r="I10" s="125"/>
      <c r="J10" s="125"/>
      <c r="K10" s="125"/>
      <c r="L10" s="125"/>
      <c r="M10" s="126"/>
    </row>
    <row r="12" spans="2:13" ht="15.6" x14ac:dyDescent="0.25">
      <c r="B12" s="130" t="s">
        <v>203</v>
      </c>
      <c r="C12" s="131"/>
      <c r="D12" s="131"/>
      <c r="E12" s="131"/>
      <c r="F12" s="131"/>
      <c r="G12" s="131"/>
      <c r="H12" s="131"/>
      <c r="I12" s="131"/>
      <c r="J12" s="131"/>
      <c r="K12" s="131"/>
      <c r="L12" s="131"/>
      <c r="M12" s="131"/>
    </row>
    <row r="13" spans="2:13" ht="22.95" customHeight="1" x14ac:dyDescent="0.25">
      <c r="B13" s="124"/>
      <c r="C13" s="125"/>
      <c r="D13" s="125"/>
      <c r="E13" s="125"/>
      <c r="F13" s="125"/>
      <c r="G13" s="125"/>
      <c r="H13" s="125"/>
      <c r="I13" s="125"/>
      <c r="J13" s="125"/>
      <c r="K13" s="125"/>
      <c r="L13" s="125"/>
      <c r="M13" s="126"/>
    </row>
    <row r="15" spans="2:13" ht="15.6" x14ac:dyDescent="0.25">
      <c r="B15" s="35" t="s">
        <v>138</v>
      </c>
    </row>
    <row r="16" spans="2:13" ht="23.25" customHeight="1" x14ac:dyDescent="0.25">
      <c r="B16" s="121"/>
      <c r="C16" s="122"/>
      <c r="D16" s="122"/>
      <c r="E16" s="122"/>
      <c r="F16" s="122"/>
      <c r="G16" s="122"/>
      <c r="H16" s="122"/>
      <c r="I16" s="122"/>
      <c r="J16" s="122"/>
      <c r="K16" s="122"/>
      <c r="L16" s="122"/>
      <c r="M16" s="123"/>
    </row>
    <row r="18" spans="2:13" ht="15.6" x14ac:dyDescent="0.25">
      <c r="B18" s="36" t="s">
        <v>22</v>
      </c>
      <c r="C18" s="37"/>
      <c r="D18" s="37"/>
      <c r="E18" s="37"/>
      <c r="F18" s="37"/>
      <c r="G18" s="37"/>
      <c r="H18" s="37"/>
      <c r="I18" s="37"/>
      <c r="J18" s="37"/>
      <c r="K18" s="37"/>
      <c r="L18" s="37"/>
      <c r="M18" s="37"/>
    </row>
    <row r="19" spans="2:13" ht="36" customHeight="1" x14ac:dyDescent="0.25">
      <c r="B19" s="132" t="s">
        <v>86</v>
      </c>
      <c r="C19" s="133"/>
      <c r="D19" s="133"/>
      <c r="E19" s="133"/>
      <c r="F19" s="133"/>
      <c r="G19" s="133"/>
      <c r="H19" s="133"/>
      <c r="I19" s="133"/>
      <c r="J19" s="133"/>
      <c r="K19" s="133"/>
      <c r="L19" s="133"/>
      <c r="M19" s="133"/>
    </row>
    <row r="20" spans="2:13" ht="15.75" customHeight="1" x14ac:dyDescent="0.25">
      <c r="B20" s="38"/>
      <c r="C20" s="38"/>
      <c r="D20" s="38"/>
      <c r="E20" s="38"/>
      <c r="F20" s="38"/>
      <c r="G20" s="38"/>
      <c r="H20" s="38"/>
      <c r="I20" s="38"/>
      <c r="J20" s="38"/>
      <c r="K20" s="38"/>
      <c r="L20" s="38"/>
      <c r="M20" s="38"/>
    </row>
    <row r="21" spans="2:13" ht="15.75" customHeight="1" x14ac:dyDescent="0.25">
      <c r="B21" s="44" t="s">
        <v>87</v>
      </c>
      <c r="C21" s="38"/>
      <c r="D21" s="38"/>
      <c r="E21" s="38"/>
      <c r="F21" s="38"/>
      <c r="G21" s="38"/>
      <c r="H21" s="38"/>
      <c r="I21" s="38"/>
      <c r="J21" s="38"/>
      <c r="K21" s="38"/>
      <c r="L21" s="38"/>
      <c r="M21" s="38"/>
    </row>
    <row r="22" spans="2:13" ht="6.6" customHeight="1" x14ac:dyDescent="0.25">
      <c r="B22" s="39"/>
      <c r="C22" s="39"/>
      <c r="D22" s="39"/>
      <c r="E22" s="39"/>
      <c r="F22" s="39"/>
      <c r="G22" s="39"/>
      <c r="H22" s="39"/>
      <c r="I22" s="39"/>
      <c r="J22" s="39"/>
      <c r="K22" s="39"/>
      <c r="L22" s="39"/>
      <c r="M22" s="39"/>
    </row>
    <row r="23" spans="2:13" ht="22.8" x14ac:dyDescent="0.25">
      <c r="B23" s="124"/>
      <c r="C23" s="125"/>
      <c r="D23" s="125"/>
      <c r="E23" s="125"/>
      <c r="F23" s="125"/>
      <c r="G23" s="125"/>
      <c r="H23" s="125"/>
      <c r="I23" s="125"/>
      <c r="J23" s="125"/>
      <c r="K23" s="125"/>
      <c r="L23" s="125"/>
      <c r="M23" s="126"/>
    </row>
    <row r="26" spans="2:13" ht="13.8" x14ac:dyDescent="0.25">
      <c r="B26" s="40" t="s">
        <v>202</v>
      </c>
    </row>
    <row r="28" spans="2:13" x14ac:dyDescent="0.25">
      <c r="B28" s="41"/>
    </row>
    <row r="29" spans="2:13" x14ac:dyDescent="0.25">
      <c r="B29" s="42"/>
    </row>
    <row r="30" spans="2:13" x14ac:dyDescent="0.25">
      <c r="B30" s="43"/>
    </row>
    <row r="31" spans="2:13" x14ac:dyDescent="0.25">
      <c r="B31" s="43"/>
    </row>
    <row r="32" spans="2:13" x14ac:dyDescent="0.25">
      <c r="B32" s="43"/>
    </row>
    <row r="33" spans="2:2" x14ac:dyDescent="0.25">
      <c r="B33" s="43"/>
    </row>
    <row r="34" spans="2:2" x14ac:dyDescent="0.25">
      <c r="B34" s="43"/>
    </row>
    <row r="35" spans="2:2" ht="15.75" customHeight="1" x14ac:dyDescent="0.25">
      <c r="B35" s="43"/>
    </row>
  </sheetData>
  <sheetProtection password="C660" sheet="1" objects="1" scenarios="1" selectLockedCells="1"/>
  <mergeCells count="8">
    <mergeCell ref="B16:M16"/>
    <mergeCell ref="B23:M23"/>
    <mergeCell ref="B7:M7"/>
    <mergeCell ref="B9:M9"/>
    <mergeCell ref="B10:M10"/>
    <mergeCell ref="B13:M13"/>
    <mergeCell ref="B19:M19"/>
    <mergeCell ref="B12:M12"/>
  </mergeCells>
  <phoneticPr fontId="26" type="noConversion"/>
  <dataValidations count="1">
    <dataValidation type="list" allowBlank="1" showInputMessage="1" showErrorMessage="1" sqref="B16:M16">
      <formula1>construction</formula1>
    </dataValidation>
  </dataValidations>
  <pageMargins left="0.19685039370078741" right="0.23622047244094491" top="0.55118110236220474" bottom="0.78740157480314965" header="0.19685039370078741" footer="0.39370078740157483"/>
  <pageSetup paperSize="9" orientation="landscape" verticalDpi="300" copies="4" r:id="rId1"/>
  <headerFooter alignWithMargins="0">
    <oddFooter>&amp;R&amp;F,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pageSetUpPr fitToPage="1"/>
  </sheetPr>
  <dimension ref="C1:H18"/>
  <sheetViews>
    <sheetView showGridLines="0" topLeftCell="B1" zoomScaleNormal="100" workbookViewId="0">
      <selection activeCell="C1" sqref="C1"/>
    </sheetView>
  </sheetViews>
  <sheetFormatPr defaultRowHeight="13.2" x14ac:dyDescent="0.25"/>
  <sheetData>
    <row r="1" spans="3:8" x14ac:dyDescent="0.25">
      <c r="C1" s="6"/>
    </row>
    <row r="2" spans="3:8" ht="30" customHeight="1" x14ac:dyDescent="0.25">
      <c r="C2" s="134" t="s">
        <v>183</v>
      </c>
      <c r="D2" s="135"/>
      <c r="E2" s="135"/>
      <c r="F2" s="135"/>
      <c r="G2" s="135"/>
      <c r="H2" s="136"/>
    </row>
    <row r="3" spans="3:8" x14ac:dyDescent="0.25">
      <c r="C3" s="6"/>
    </row>
    <row r="4" spans="3:8" ht="15.6" x14ac:dyDescent="0.3">
      <c r="C4" s="5" t="s">
        <v>58</v>
      </c>
    </row>
    <row r="5" spans="3:8" x14ac:dyDescent="0.25">
      <c r="C5" s="2"/>
    </row>
    <row r="6" spans="3:8" x14ac:dyDescent="0.25">
      <c r="C6" s="2" t="s">
        <v>59</v>
      </c>
    </row>
    <row r="7" spans="3:8" x14ac:dyDescent="0.25">
      <c r="C7" s="2"/>
    </row>
    <row r="8" spans="3:8" x14ac:dyDescent="0.25">
      <c r="C8" s="94" t="s">
        <v>60</v>
      </c>
    </row>
    <row r="9" spans="3:8" x14ac:dyDescent="0.25">
      <c r="C9" s="2"/>
    </row>
    <row r="10" spans="3:8" x14ac:dyDescent="0.25">
      <c r="C10" s="94" t="s">
        <v>57</v>
      </c>
    </row>
    <row r="11" spans="3:8" x14ac:dyDescent="0.25">
      <c r="C11" s="2"/>
    </row>
    <row r="12" spans="3:8" x14ac:dyDescent="0.25">
      <c r="C12" s="94" t="s">
        <v>164</v>
      </c>
    </row>
    <row r="13" spans="3:8" x14ac:dyDescent="0.25">
      <c r="C13" s="2"/>
    </row>
    <row r="14" spans="3:8" x14ac:dyDescent="0.25">
      <c r="C14" s="94" t="s">
        <v>165</v>
      </c>
    </row>
    <row r="15" spans="3:8" x14ac:dyDescent="0.25">
      <c r="C15" s="2"/>
    </row>
    <row r="16" spans="3:8" x14ac:dyDescent="0.25">
      <c r="C16" s="94" t="s">
        <v>166</v>
      </c>
    </row>
    <row r="17" spans="3:3" x14ac:dyDescent="0.25">
      <c r="C17" s="2"/>
    </row>
    <row r="18" spans="3:3" x14ac:dyDescent="0.25">
      <c r="C18" s="94" t="s">
        <v>167</v>
      </c>
    </row>
  </sheetData>
  <sheetProtection password="C660" sheet="1" objects="1" scenarios="1" selectLockedCells="1" selectUnlockedCells="1"/>
  <mergeCells count="1">
    <mergeCell ref="C2:H2"/>
  </mergeCells>
  <phoneticPr fontId="0" type="noConversion"/>
  <pageMargins left="0.74803149606299213" right="0.74803149606299213" top="0.98425196850393704" bottom="0.98425196850393704" header="0.51181102362204722" footer="0.51181102362204722"/>
  <pageSetup paperSize="9" orientation="portrait" r:id="rId1"/>
  <headerFooter alignWithMargins="0">
    <oddHeader>&amp;R&amp;A</oddHeader>
    <oddFooter>&amp;R&amp;F,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C21"/>
  <sheetViews>
    <sheetView showGridLines="0" workbookViewId="0">
      <selection activeCell="B18" sqref="B18"/>
    </sheetView>
  </sheetViews>
  <sheetFormatPr defaultColWidth="8.88671875" defaultRowHeight="13.2" x14ac:dyDescent="0.25"/>
  <cols>
    <col min="1" max="1" width="5.109375" style="112" customWidth="1"/>
    <col min="2" max="2" width="81.33203125" style="21" customWidth="1"/>
    <col min="3" max="16384" width="8.88671875" style="21"/>
  </cols>
  <sheetData>
    <row r="1" spans="1:3" ht="19.2" customHeight="1" x14ac:dyDescent="0.25">
      <c r="A1" s="137" t="s">
        <v>184</v>
      </c>
      <c r="B1" s="138"/>
    </row>
    <row r="2" spans="1:3" ht="19.95" customHeight="1" x14ac:dyDescent="0.25">
      <c r="A2" s="139" t="s">
        <v>69</v>
      </c>
      <c r="B2" s="140"/>
    </row>
    <row r="3" spans="1:3" ht="18" customHeight="1" x14ac:dyDescent="0.25">
      <c r="A3" s="104" t="s">
        <v>70</v>
      </c>
      <c r="B3" s="105" t="s">
        <v>71</v>
      </c>
    </row>
    <row r="4" spans="1:3" ht="26.4" x14ac:dyDescent="0.25">
      <c r="A4" s="106">
        <v>1.01</v>
      </c>
      <c r="B4" s="107" t="s">
        <v>170</v>
      </c>
    </row>
    <row r="5" spans="1:3" ht="52.8" x14ac:dyDescent="0.25">
      <c r="A5" s="106">
        <v>1.02</v>
      </c>
      <c r="B5" s="107" t="s">
        <v>204</v>
      </c>
    </row>
    <row r="6" spans="1:3" ht="33" customHeight="1" x14ac:dyDescent="0.25">
      <c r="A6" s="106">
        <v>1.03</v>
      </c>
      <c r="B6" s="107" t="s">
        <v>171</v>
      </c>
      <c r="C6" s="108"/>
    </row>
    <row r="7" spans="1:3" ht="19.95" customHeight="1" x14ac:dyDescent="0.25">
      <c r="A7" s="106">
        <v>1.04</v>
      </c>
      <c r="B7" s="107" t="s">
        <v>72</v>
      </c>
      <c r="C7" s="108"/>
    </row>
    <row r="8" spans="1:3" ht="18" customHeight="1" x14ac:dyDescent="0.25">
      <c r="A8" s="104" t="s">
        <v>73</v>
      </c>
      <c r="B8" s="105" t="s">
        <v>74</v>
      </c>
      <c r="C8" s="108"/>
    </row>
    <row r="9" spans="1:3" ht="43.2" customHeight="1" x14ac:dyDescent="0.25">
      <c r="A9" s="109">
        <v>2.0099999999999998</v>
      </c>
      <c r="B9" s="107" t="s">
        <v>172</v>
      </c>
      <c r="C9" s="108"/>
    </row>
    <row r="10" spans="1:3" ht="85.2" customHeight="1" x14ac:dyDescent="0.25">
      <c r="A10" s="109">
        <v>2.02</v>
      </c>
      <c r="B10" s="110" t="s">
        <v>173</v>
      </c>
      <c r="C10" s="108"/>
    </row>
    <row r="11" spans="1:3" ht="18" customHeight="1" x14ac:dyDescent="0.25">
      <c r="A11" s="104" t="s">
        <v>75</v>
      </c>
      <c r="B11" s="105" t="s">
        <v>174</v>
      </c>
      <c r="C11" s="108"/>
    </row>
    <row r="12" spans="1:3" ht="39.6" x14ac:dyDescent="0.25">
      <c r="A12" s="106">
        <v>3.01</v>
      </c>
      <c r="B12" s="107" t="s">
        <v>175</v>
      </c>
    </row>
    <row r="13" spans="1:3" ht="39.6" x14ac:dyDescent="0.25">
      <c r="A13" s="106">
        <v>3.02</v>
      </c>
      <c r="B13" s="107" t="s">
        <v>176</v>
      </c>
    </row>
    <row r="14" spans="1:3" ht="58.2" customHeight="1" x14ac:dyDescent="0.25">
      <c r="A14" s="106">
        <v>3.03</v>
      </c>
      <c r="B14" s="107" t="s">
        <v>177</v>
      </c>
    </row>
    <row r="15" spans="1:3" ht="33.6" customHeight="1" x14ac:dyDescent="0.25">
      <c r="A15" s="106">
        <v>3.04</v>
      </c>
      <c r="B15" s="107" t="s">
        <v>178</v>
      </c>
    </row>
    <row r="16" spans="1:3" ht="109.95" customHeight="1" x14ac:dyDescent="0.25">
      <c r="A16" s="106"/>
      <c r="B16" s="107" t="s">
        <v>205</v>
      </c>
    </row>
    <row r="17" spans="1:3" ht="60" customHeight="1" x14ac:dyDescent="0.25">
      <c r="A17" s="106"/>
      <c r="B17" s="107" t="s">
        <v>179</v>
      </c>
      <c r="C17" s="111"/>
    </row>
    <row r="18" spans="1:3" ht="44.4" customHeight="1" x14ac:dyDescent="0.25">
      <c r="A18" s="106"/>
      <c r="B18" s="107" t="s">
        <v>206</v>
      </c>
    </row>
    <row r="19" spans="1:3" ht="32.4" customHeight="1" x14ac:dyDescent="0.25">
      <c r="A19" s="106"/>
      <c r="B19" s="107" t="s">
        <v>180</v>
      </c>
      <c r="C19" s="108"/>
    </row>
    <row r="20" spans="1:3" ht="18" customHeight="1" x14ac:dyDescent="0.25">
      <c r="A20" s="104" t="s">
        <v>76</v>
      </c>
      <c r="B20" s="105" t="s">
        <v>77</v>
      </c>
    </row>
    <row r="21" spans="1:3" ht="69.599999999999994" customHeight="1" x14ac:dyDescent="0.25">
      <c r="A21" s="106">
        <v>4.01</v>
      </c>
      <c r="B21" s="107" t="s">
        <v>181</v>
      </c>
    </row>
  </sheetData>
  <mergeCells count="2">
    <mergeCell ref="A1:B1"/>
    <mergeCell ref="A2:B2"/>
  </mergeCells>
  <pageMargins left="0.7" right="0.7" top="0.75" bottom="0.75" header="0.3" footer="0.3"/>
  <pageSetup paperSize="9" scale="8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tint="-0.249977111117893"/>
    <pageSetUpPr autoPageBreaks="0" fitToPage="1"/>
  </sheetPr>
  <dimension ref="B2:L46"/>
  <sheetViews>
    <sheetView showGridLines="0" showZeros="0" topLeftCell="A13" zoomScale="80" zoomScaleNormal="80" workbookViewId="0">
      <selection activeCell="H17" sqref="H17"/>
    </sheetView>
  </sheetViews>
  <sheetFormatPr defaultColWidth="9.109375" defaultRowHeight="13.2" x14ac:dyDescent="0.25"/>
  <cols>
    <col min="1" max="1" width="3.44140625" style="57" customWidth="1"/>
    <col min="2" max="2" width="33.44140625" style="57" hidden="1" customWidth="1"/>
    <col min="3" max="3" width="35" style="57" hidden="1" customWidth="1"/>
    <col min="4" max="4" width="22.33203125" style="57" customWidth="1"/>
    <col min="5" max="5" width="24.88671875" style="57" customWidth="1"/>
    <col min="6" max="14" width="16.6640625" style="57" customWidth="1"/>
    <col min="15" max="16384" width="9.109375" style="57"/>
  </cols>
  <sheetData>
    <row r="2" spans="2:8" ht="25.95" customHeight="1" x14ac:dyDescent="0.25">
      <c r="D2" s="141" t="s">
        <v>185</v>
      </c>
      <c r="E2" s="142"/>
      <c r="F2" s="142"/>
      <c r="G2" s="142"/>
      <c r="H2" s="140"/>
    </row>
    <row r="3" spans="2:8" x14ac:dyDescent="0.25">
      <c r="D3" s="20"/>
      <c r="E3" s="20"/>
      <c r="F3" s="20"/>
      <c r="G3" s="20"/>
    </row>
    <row r="4" spans="2:8" ht="57.6" customHeight="1" x14ac:dyDescent="0.25">
      <c r="D4" s="22" t="s">
        <v>78</v>
      </c>
      <c r="E4" s="163" t="s">
        <v>207</v>
      </c>
      <c r="F4" s="142"/>
      <c r="G4" s="142"/>
      <c r="H4" s="140"/>
    </row>
    <row r="6" spans="2:8" ht="17.399999999999999" x14ac:dyDescent="0.25">
      <c r="D6" s="85" t="s">
        <v>161</v>
      </c>
    </row>
    <row r="7" spans="2:8" ht="17.399999999999999" x14ac:dyDescent="0.25">
      <c r="D7" s="85"/>
    </row>
    <row r="8" spans="2:8" ht="48.6" customHeight="1" x14ac:dyDescent="0.25">
      <c r="D8" s="155" t="s">
        <v>186</v>
      </c>
      <c r="E8" s="156"/>
      <c r="F8" s="156"/>
      <c r="G8" s="156"/>
      <c r="H8" s="140"/>
    </row>
    <row r="9" spans="2:8" ht="55.2" customHeight="1" x14ac:dyDescent="0.25">
      <c r="B9" s="7"/>
      <c r="C9" s="86"/>
      <c r="D9" s="155" t="s">
        <v>187</v>
      </c>
      <c r="E9" s="156"/>
      <c r="F9" s="156"/>
      <c r="G9" s="156"/>
      <c r="H9" s="140"/>
    </row>
    <row r="10" spans="2:8" ht="12.75" customHeight="1" x14ac:dyDescent="0.25">
      <c r="B10" s="7"/>
      <c r="C10" s="86"/>
      <c r="D10" s="18"/>
      <c r="E10" s="18"/>
      <c r="F10" s="18"/>
      <c r="G10" s="18"/>
      <c r="H10" s="18"/>
    </row>
    <row r="11" spans="2:8" ht="15.6" x14ac:dyDescent="0.25">
      <c r="E11" s="143" t="s">
        <v>51</v>
      </c>
      <c r="F11" s="144"/>
      <c r="G11" s="144"/>
      <c r="H11" s="145"/>
    </row>
    <row r="12" spans="2:8" ht="31.95" customHeight="1" x14ac:dyDescent="0.25">
      <c r="B12" s="45" t="s">
        <v>24</v>
      </c>
      <c r="C12" s="45" t="s">
        <v>25</v>
      </c>
      <c r="D12" s="45" t="s">
        <v>53</v>
      </c>
      <c r="E12" s="171" t="s">
        <v>67</v>
      </c>
      <c r="F12" s="156"/>
      <c r="G12" s="140"/>
      <c r="H12" s="87" t="s">
        <v>50</v>
      </c>
    </row>
    <row r="13" spans="2:8" x14ac:dyDescent="0.25">
      <c r="B13" s="8">
        <f>'Cover Sheet'!$B$10</f>
        <v>0</v>
      </c>
      <c r="C13" s="9">
        <f>'Cover Sheet'!$B$13</f>
        <v>0</v>
      </c>
      <c r="D13" s="9">
        <f>'Cover Sheet'!$B$16</f>
        <v>0</v>
      </c>
      <c r="E13" s="152"/>
      <c r="F13" s="153"/>
      <c r="G13" s="154"/>
      <c r="H13" s="48"/>
    </row>
    <row r="14" spans="2:8" x14ac:dyDescent="0.25">
      <c r="B14" s="8">
        <f>'Cover Sheet'!$B$10</f>
        <v>0</v>
      </c>
      <c r="C14" s="9">
        <f>'Cover Sheet'!$B$13</f>
        <v>0</v>
      </c>
      <c r="D14" s="9">
        <f>'Cover Sheet'!$B$16</f>
        <v>0</v>
      </c>
      <c r="E14" s="146"/>
      <c r="F14" s="147"/>
      <c r="G14" s="148"/>
      <c r="H14" s="120"/>
    </row>
    <row r="15" spans="2:8" x14ac:dyDescent="0.25">
      <c r="B15" s="8">
        <f>'Cover Sheet'!$B$10</f>
        <v>0</v>
      </c>
      <c r="C15" s="9">
        <f>'Cover Sheet'!$B$13</f>
        <v>0</v>
      </c>
      <c r="D15" s="9">
        <f>'Cover Sheet'!$B$16</f>
        <v>0</v>
      </c>
      <c r="E15" s="146"/>
      <c r="F15" s="147"/>
      <c r="G15" s="148"/>
      <c r="H15" s="49"/>
    </row>
    <row r="16" spans="2:8" x14ac:dyDescent="0.25">
      <c r="B16" s="8">
        <f>'Cover Sheet'!$B$10</f>
        <v>0</v>
      </c>
      <c r="C16" s="9">
        <f>'Cover Sheet'!$B$13</f>
        <v>0</v>
      </c>
      <c r="D16" s="9">
        <f>'Cover Sheet'!$B$16</f>
        <v>0</v>
      </c>
      <c r="E16" s="146"/>
      <c r="F16" s="147"/>
      <c r="G16" s="148"/>
      <c r="H16" s="49"/>
    </row>
    <row r="17" spans="2:12" x14ac:dyDescent="0.25">
      <c r="B17" s="8">
        <f>'Cover Sheet'!$B$10</f>
        <v>0</v>
      </c>
      <c r="C17" s="9">
        <f>'Cover Sheet'!$B$13</f>
        <v>0</v>
      </c>
      <c r="D17" s="9">
        <f>'Cover Sheet'!$B$16</f>
        <v>0</v>
      </c>
      <c r="E17" s="146"/>
      <c r="F17" s="147"/>
      <c r="G17" s="148"/>
      <c r="H17" s="49"/>
    </row>
    <row r="18" spans="2:12" x14ac:dyDescent="0.25">
      <c r="B18" s="8">
        <f>'Cover Sheet'!$B$10</f>
        <v>0</v>
      </c>
      <c r="C18" s="9">
        <f>'Cover Sheet'!$B$13</f>
        <v>0</v>
      </c>
      <c r="D18" s="9">
        <f>'Cover Sheet'!$B$16</f>
        <v>0</v>
      </c>
      <c r="E18" s="146"/>
      <c r="F18" s="147"/>
      <c r="G18" s="148"/>
      <c r="H18" s="49"/>
    </row>
    <row r="19" spans="2:12" x14ac:dyDescent="0.25">
      <c r="B19" s="8">
        <f>'Cover Sheet'!$B$10</f>
        <v>0</v>
      </c>
      <c r="C19" s="9">
        <f>'Cover Sheet'!$B$13</f>
        <v>0</v>
      </c>
      <c r="D19" s="9">
        <f>'Cover Sheet'!$B$16</f>
        <v>0</v>
      </c>
      <c r="E19" s="146"/>
      <c r="F19" s="147"/>
      <c r="G19" s="148"/>
      <c r="H19" s="49"/>
    </row>
    <row r="20" spans="2:12" x14ac:dyDescent="0.25">
      <c r="B20" s="8">
        <f>'Cover Sheet'!$B$10</f>
        <v>0</v>
      </c>
      <c r="C20" s="9">
        <f>'Cover Sheet'!$B$13</f>
        <v>0</v>
      </c>
      <c r="D20" s="9">
        <f>'Cover Sheet'!$B$16</f>
        <v>0</v>
      </c>
      <c r="E20" s="146"/>
      <c r="F20" s="147"/>
      <c r="G20" s="148"/>
      <c r="H20" s="49"/>
    </row>
    <row r="21" spans="2:12" x14ac:dyDescent="0.25">
      <c r="B21" s="8">
        <f>'Cover Sheet'!$B$10</f>
        <v>0</v>
      </c>
      <c r="C21" s="9">
        <f>'Cover Sheet'!$B$13</f>
        <v>0</v>
      </c>
      <c r="D21" s="9">
        <f>'Cover Sheet'!$B$16</f>
        <v>0</v>
      </c>
      <c r="E21" s="146"/>
      <c r="F21" s="147"/>
      <c r="G21" s="148"/>
      <c r="H21" s="49"/>
    </row>
    <row r="22" spans="2:12" x14ac:dyDescent="0.25">
      <c r="B22" s="8">
        <f>'Cover Sheet'!$B$10</f>
        <v>0</v>
      </c>
      <c r="C22" s="9">
        <f>'Cover Sheet'!$B$13</f>
        <v>0</v>
      </c>
      <c r="D22" s="9">
        <f>'Cover Sheet'!$B$16</f>
        <v>0</v>
      </c>
      <c r="E22" s="146"/>
      <c r="F22" s="147"/>
      <c r="G22" s="148"/>
      <c r="H22" s="49"/>
    </row>
    <row r="23" spans="2:12" ht="34.950000000000003" customHeight="1" thickBot="1" x14ac:dyDescent="0.3">
      <c r="B23" s="8">
        <f>'Cover Sheet'!$B$10</f>
        <v>0</v>
      </c>
      <c r="C23" s="9">
        <f>'Cover Sheet'!$B$13</f>
        <v>0</v>
      </c>
      <c r="D23" s="9">
        <f>'Cover Sheet'!$B$16</f>
        <v>0</v>
      </c>
      <c r="E23" s="149" t="s">
        <v>52</v>
      </c>
      <c r="F23" s="150"/>
      <c r="G23" s="151"/>
      <c r="H23" s="16">
        <f>SUM(H13:H22)</f>
        <v>0</v>
      </c>
    </row>
    <row r="24" spans="2:12" ht="13.8" thickTop="1" x14ac:dyDescent="0.25"/>
    <row r="25" spans="2:12" s="88" customFormat="1" ht="17.399999999999999" x14ac:dyDescent="0.25">
      <c r="D25" s="89" t="s">
        <v>162</v>
      </c>
      <c r="E25" s="17"/>
      <c r="F25" s="17"/>
    </row>
    <row r="26" spans="2:12" s="88" customFormat="1" ht="17.399999999999999" x14ac:dyDescent="0.25">
      <c r="D26" s="89"/>
      <c r="E26" s="17"/>
      <c r="F26" s="17"/>
    </row>
    <row r="27" spans="2:12" s="88" customFormat="1" ht="59.25" customHeight="1" x14ac:dyDescent="0.25">
      <c r="D27" s="155" t="s">
        <v>188</v>
      </c>
      <c r="E27" s="156"/>
      <c r="F27" s="156"/>
      <c r="G27" s="156"/>
      <c r="H27" s="140"/>
    </row>
    <row r="28" spans="2:12" s="88" customFormat="1" x14ac:dyDescent="0.25">
      <c r="D28" s="93"/>
      <c r="E28" s="93"/>
      <c r="F28" s="93"/>
      <c r="G28" s="93"/>
      <c r="H28" s="93"/>
    </row>
    <row r="29" spans="2:12" s="88" customFormat="1" ht="38.25" customHeight="1" x14ac:dyDescent="0.25">
      <c r="B29" s="45" t="s">
        <v>24</v>
      </c>
      <c r="C29" s="45" t="s">
        <v>25</v>
      </c>
      <c r="D29" s="45" t="s">
        <v>53</v>
      </c>
      <c r="E29" s="46" t="s">
        <v>65</v>
      </c>
    </row>
    <row r="30" spans="2:12" s="88" customFormat="1" x14ac:dyDescent="0.25">
      <c r="B30" s="8">
        <f>'Cover Sheet'!$B$10</f>
        <v>0</v>
      </c>
      <c r="C30" s="9">
        <f>'Cover Sheet'!$B$13</f>
        <v>0</v>
      </c>
      <c r="D30" s="90">
        <f>'Cover Sheet'!$B$16</f>
        <v>0</v>
      </c>
      <c r="E30" s="47"/>
    </row>
    <row r="31" spans="2:12" s="88" customFormat="1" x14ac:dyDescent="0.25"/>
    <row r="32" spans="2:12" ht="28.95" customHeight="1" x14ac:dyDescent="0.25">
      <c r="D32" s="164" t="s">
        <v>163</v>
      </c>
      <c r="E32" s="165"/>
      <c r="F32" s="166"/>
      <c r="G32" s="166"/>
      <c r="H32" s="166"/>
      <c r="I32" s="166"/>
      <c r="J32" s="166"/>
      <c r="K32" s="166"/>
      <c r="L32" s="167"/>
    </row>
    <row r="33" spans="2:12" ht="37.950000000000003" customHeight="1" x14ac:dyDescent="0.25">
      <c r="D33" s="79" t="s">
        <v>89</v>
      </c>
      <c r="E33" s="157" t="s">
        <v>140</v>
      </c>
      <c r="F33" s="169"/>
      <c r="G33" s="169"/>
      <c r="H33" s="169"/>
      <c r="I33" s="169"/>
      <c r="J33" s="169"/>
      <c r="K33" s="169"/>
      <c r="L33" s="169"/>
    </row>
    <row r="34" spans="2:12" ht="36" customHeight="1" x14ac:dyDescent="0.25">
      <c r="D34" s="79" t="s">
        <v>90</v>
      </c>
      <c r="E34" s="168" t="s">
        <v>189</v>
      </c>
      <c r="F34" s="170"/>
      <c r="G34" s="170"/>
      <c r="H34" s="170"/>
      <c r="I34" s="170"/>
      <c r="J34" s="170"/>
      <c r="K34" s="170"/>
      <c r="L34" s="170"/>
    </row>
    <row r="35" spans="2:12" ht="49.2" customHeight="1" x14ac:dyDescent="0.25">
      <c r="D35" s="79" t="s">
        <v>92</v>
      </c>
      <c r="E35" s="168" t="s">
        <v>190</v>
      </c>
      <c r="F35" s="169"/>
      <c r="G35" s="169"/>
      <c r="H35" s="169"/>
      <c r="I35" s="169"/>
      <c r="J35" s="169"/>
      <c r="K35" s="169"/>
      <c r="L35" s="169"/>
    </row>
    <row r="36" spans="2:12" ht="37.950000000000003" customHeight="1" x14ac:dyDescent="0.25">
      <c r="D36" s="79" t="s">
        <v>94</v>
      </c>
      <c r="E36" s="168" t="s">
        <v>191</v>
      </c>
      <c r="F36" s="169"/>
      <c r="G36" s="169"/>
      <c r="H36" s="169"/>
      <c r="I36" s="169"/>
      <c r="J36" s="169"/>
      <c r="K36" s="169"/>
      <c r="L36" s="169"/>
    </row>
    <row r="37" spans="2:12" ht="22.2" customHeight="1" x14ac:dyDescent="0.25">
      <c r="D37" s="79" t="s">
        <v>141</v>
      </c>
      <c r="E37" s="168" t="s">
        <v>159</v>
      </c>
      <c r="F37" s="169"/>
      <c r="G37" s="169"/>
      <c r="H37" s="169"/>
      <c r="I37" s="169"/>
      <c r="J37" s="169"/>
      <c r="K37" s="169"/>
      <c r="L37" s="169"/>
    </row>
    <row r="38" spans="2:12" ht="33" customHeight="1" x14ac:dyDescent="0.25">
      <c r="D38" s="79" t="s">
        <v>95</v>
      </c>
      <c r="E38" s="168" t="s">
        <v>192</v>
      </c>
      <c r="F38" s="169"/>
      <c r="G38" s="169"/>
      <c r="H38" s="169"/>
      <c r="I38" s="169"/>
      <c r="J38" s="169"/>
      <c r="K38" s="169"/>
      <c r="L38" s="169"/>
    </row>
    <row r="39" spans="2:12" ht="34.5" customHeight="1" x14ac:dyDescent="0.25">
      <c r="D39" s="79" t="s">
        <v>97</v>
      </c>
      <c r="E39" s="168" t="s">
        <v>193</v>
      </c>
      <c r="F39" s="169"/>
      <c r="G39" s="169"/>
      <c r="H39" s="169"/>
      <c r="I39" s="169"/>
      <c r="J39" s="169"/>
      <c r="K39" s="169"/>
      <c r="L39" s="169"/>
    </row>
    <row r="40" spans="2:12" ht="25.95" customHeight="1" x14ac:dyDescent="0.25">
      <c r="D40" s="79" t="s">
        <v>98</v>
      </c>
      <c r="E40" s="157" t="s">
        <v>142</v>
      </c>
      <c r="F40" s="158"/>
      <c r="G40" s="158"/>
      <c r="H40" s="158"/>
      <c r="I40" s="158"/>
      <c r="J40" s="158"/>
      <c r="K40" s="158"/>
      <c r="L40" s="158"/>
    </row>
    <row r="41" spans="2:12" x14ac:dyDescent="0.25">
      <c r="D41" s="84"/>
      <c r="E41" s="159" t="s">
        <v>143</v>
      </c>
      <c r="F41" s="162" t="s">
        <v>160</v>
      </c>
      <c r="G41" s="162"/>
      <c r="H41" s="162"/>
      <c r="I41" s="162"/>
      <c r="J41" s="162"/>
      <c r="K41" s="162"/>
      <c r="L41" s="162"/>
    </row>
    <row r="42" spans="2:12" x14ac:dyDescent="0.25">
      <c r="D42" s="92"/>
      <c r="E42" s="160"/>
      <c r="F42" s="80" t="s">
        <v>144</v>
      </c>
      <c r="G42" s="80" t="s">
        <v>145</v>
      </c>
      <c r="H42" s="80" t="s">
        <v>146</v>
      </c>
      <c r="I42" s="80" t="s">
        <v>147</v>
      </c>
      <c r="J42" s="80" t="s">
        <v>148</v>
      </c>
      <c r="K42" s="80" t="s">
        <v>149</v>
      </c>
      <c r="L42" s="80" t="s">
        <v>150</v>
      </c>
    </row>
    <row r="43" spans="2:12" ht="32.25" customHeight="1" x14ac:dyDescent="0.25">
      <c r="D43" s="84" t="s">
        <v>53</v>
      </c>
      <c r="E43" s="161"/>
      <c r="F43" s="81" t="s">
        <v>151</v>
      </c>
      <c r="G43" s="81" t="s">
        <v>152</v>
      </c>
      <c r="H43" s="81" t="s">
        <v>153</v>
      </c>
      <c r="I43" s="81" t="s">
        <v>154</v>
      </c>
      <c r="J43" s="81" t="s">
        <v>155</v>
      </c>
      <c r="K43" s="81" t="s">
        <v>156</v>
      </c>
      <c r="L43" s="81" t="s">
        <v>157</v>
      </c>
    </row>
    <row r="44" spans="2:12" ht="15.6" x14ac:dyDescent="0.25">
      <c r="B44" s="8">
        <f>'Cover Sheet'!$B$10</f>
        <v>0</v>
      </c>
      <c r="C44" s="9">
        <f>'Cover Sheet'!$B$13</f>
        <v>0</v>
      </c>
      <c r="D44" s="90">
        <f>'Cover Sheet'!$B$16</f>
        <v>0</v>
      </c>
      <c r="E44" s="83" t="s">
        <v>158</v>
      </c>
      <c r="F44" s="82"/>
      <c r="G44" s="82"/>
      <c r="H44" s="82"/>
      <c r="I44" s="82"/>
      <c r="J44" s="82"/>
      <c r="K44" s="82"/>
      <c r="L44" s="82"/>
    </row>
    <row r="45" spans="2:12" x14ac:dyDescent="0.25">
      <c r="D45" s="91"/>
    </row>
    <row r="46" spans="2:12" x14ac:dyDescent="0.25">
      <c r="D46" s="20"/>
    </row>
  </sheetData>
  <sheetProtection password="C660" sheet="1" objects="1" scenarios="1" selectLockedCells="1"/>
  <mergeCells count="29">
    <mergeCell ref="D27:H27"/>
    <mergeCell ref="E40:L40"/>
    <mergeCell ref="E41:E43"/>
    <mergeCell ref="F41:L41"/>
    <mergeCell ref="E4:H4"/>
    <mergeCell ref="D8:H8"/>
    <mergeCell ref="D9:H9"/>
    <mergeCell ref="D32:L32"/>
    <mergeCell ref="E38:L38"/>
    <mergeCell ref="E39:L39"/>
    <mergeCell ref="E33:L33"/>
    <mergeCell ref="E34:L34"/>
    <mergeCell ref="E35:L35"/>
    <mergeCell ref="E36:L36"/>
    <mergeCell ref="E37:L37"/>
    <mergeCell ref="E12:G12"/>
    <mergeCell ref="D2:H2"/>
    <mergeCell ref="E11:H11"/>
    <mergeCell ref="E22:G22"/>
    <mergeCell ref="E23:G23"/>
    <mergeCell ref="E16:G16"/>
    <mergeCell ref="E17:G17"/>
    <mergeCell ref="E18:G18"/>
    <mergeCell ref="E19:G19"/>
    <mergeCell ref="E20:G20"/>
    <mergeCell ref="E21:G21"/>
    <mergeCell ref="E13:G13"/>
    <mergeCell ref="E14:G14"/>
    <mergeCell ref="E15:G15"/>
  </mergeCells>
  <phoneticPr fontId="26" type="noConversion"/>
  <pageMargins left="0.74803149606299213" right="0.74803149606299213" top="0.98425196850393704" bottom="0.98425196850393704" header="0.51181102362204722" footer="0.51181102362204722"/>
  <pageSetup paperSize="9" scale="52" orientation="portrait" cellComments="asDisplayed" verticalDpi="300" r:id="rId1"/>
  <headerFooter alignWithMargins="0">
    <oddHeader>&amp;R&amp;A</oddHeader>
    <oddFooter>&amp;R&amp;F,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9" tint="-0.249977111117893"/>
    <pageSetUpPr fitToPage="1"/>
  </sheetPr>
  <dimension ref="B1:Y32"/>
  <sheetViews>
    <sheetView showGridLines="0" showZeros="0" topLeftCell="A10" zoomScale="80" zoomScaleNormal="80" workbookViewId="0">
      <selection activeCell="I21" sqref="I21"/>
    </sheetView>
  </sheetViews>
  <sheetFormatPr defaultColWidth="9.109375" defaultRowHeight="13.2" x14ac:dyDescent="0.25"/>
  <cols>
    <col min="1" max="1" width="3.109375" style="57" customWidth="1"/>
    <col min="2" max="2" width="19.5546875" style="57" hidden="1" customWidth="1"/>
    <col min="3" max="3" width="14.6640625" style="57" hidden="1" customWidth="1"/>
    <col min="4" max="4" width="22.88671875" style="57" hidden="1" customWidth="1"/>
    <col min="5" max="5" width="7.109375" style="57" customWidth="1"/>
    <col min="6" max="6" width="26.44140625" style="57" customWidth="1"/>
    <col min="7" max="7" width="15.44140625" style="57" hidden="1" customWidth="1"/>
    <col min="8" max="15" width="15" style="57" customWidth="1"/>
    <col min="16" max="16" width="15" style="58" customWidth="1"/>
    <col min="17" max="17" width="16" style="57" customWidth="1"/>
    <col min="18" max="21" width="15" style="57" customWidth="1"/>
    <col min="22" max="25" width="15" style="58" customWidth="1"/>
    <col min="26" max="16384" width="9.109375" style="57"/>
  </cols>
  <sheetData>
    <row r="1" spans="5:25" x14ac:dyDescent="0.25">
      <c r="E1" s="57" t="str">
        <f>'Cover Sheet'!$B$10&amp; 'Cover Sheet'!$B$13&amp; 'Cover Sheet'!$B$16 &amp; "" &amp; 'Cover Sheet'!$B$16</f>
        <v/>
      </c>
    </row>
    <row r="3" spans="5:25" ht="34.950000000000003" customHeight="1" x14ac:dyDescent="0.25">
      <c r="E3" s="141" t="s">
        <v>194</v>
      </c>
      <c r="F3" s="156"/>
      <c r="G3" s="156"/>
      <c r="H3" s="156"/>
      <c r="I3" s="156"/>
      <c r="J3" s="156"/>
      <c r="K3" s="156"/>
      <c r="L3" s="156"/>
      <c r="M3" s="156"/>
      <c r="N3" s="156"/>
      <c r="O3" s="140"/>
      <c r="P3" s="59"/>
      <c r="Q3" s="59"/>
      <c r="R3" s="59"/>
      <c r="S3" s="58"/>
      <c r="T3" s="58"/>
      <c r="U3" s="60"/>
    </row>
    <row r="4" spans="5:25" ht="13.8" x14ac:dyDescent="0.25">
      <c r="E4" s="51"/>
      <c r="F4" s="50"/>
      <c r="G4" s="50"/>
      <c r="H4" s="50"/>
      <c r="I4" s="50"/>
      <c r="J4" s="50"/>
      <c r="K4" s="50"/>
      <c r="L4" s="50"/>
      <c r="M4" s="50"/>
      <c r="N4" s="50"/>
      <c r="O4" s="50"/>
      <c r="P4" s="59"/>
      <c r="Q4" s="59"/>
      <c r="R4" s="59"/>
      <c r="S4" s="58"/>
      <c r="T4" s="58"/>
      <c r="U4" s="60"/>
    </row>
    <row r="5" spans="5:25" ht="34.950000000000003" customHeight="1" x14ac:dyDescent="0.25">
      <c r="E5" s="174" t="s">
        <v>78</v>
      </c>
      <c r="F5" s="140"/>
      <c r="G5" s="163" t="s">
        <v>88</v>
      </c>
      <c r="H5" s="156"/>
      <c r="I5" s="156"/>
      <c r="J5" s="156"/>
      <c r="K5" s="156"/>
      <c r="L5" s="156"/>
      <c r="M5" s="156"/>
      <c r="N5" s="156"/>
      <c r="O5" s="140"/>
      <c r="P5" s="59"/>
      <c r="Q5" s="59"/>
      <c r="R5" s="59"/>
      <c r="S5" s="58"/>
      <c r="T5" s="58"/>
      <c r="U5" s="60"/>
    </row>
    <row r="6" spans="5:25" ht="15.6" x14ac:dyDescent="0.25">
      <c r="E6" s="52"/>
      <c r="F6" s="53"/>
      <c r="G6" s="54"/>
      <c r="H6" s="50"/>
      <c r="I6" s="50"/>
      <c r="J6" s="50"/>
      <c r="K6" s="50"/>
      <c r="L6" s="50"/>
      <c r="M6" s="50"/>
      <c r="N6" s="50"/>
      <c r="O6" s="50"/>
      <c r="P6" s="59"/>
      <c r="Q6" s="59"/>
      <c r="R6" s="59"/>
      <c r="S6" s="58"/>
      <c r="T6" s="58"/>
      <c r="U6" s="60"/>
    </row>
    <row r="7" spans="5:25" ht="34.950000000000003" customHeight="1" x14ac:dyDescent="0.25">
      <c r="E7" s="55" t="s">
        <v>89</v>
      </c>
      <c r="F7" s="172" t="s">
        <v>128</v>
      </c>
      <c r="G7" s="156"/>
      <c r="H7" s="156"/>
      <c r="I7" s="156"/>
      <c r="J7" s="156"/>
      <c r="K7" s="156"/>
      <c r="L7" s="156"/>
      <c r="M7" s="156"/>
      <c r="N7" s="156"/>
      <c r="O7" s="140"/>
      <c r="P7" s="59"/>
      <c r="Q7" s="59"/>
      <c r="R7" s="59"/>
      <c r="S7" s="58"/>
      <c r="T7" s="58"/>
      <c r="U7" s="60"/>
    </row>
    <row r="8" spans="5:25" ht="34.950000000000003" customHeight="1" x14ac:dyDescent="0.25">
      <c r="E8" s="56" t="s">
        <v>90</v>
      </c>
      <c r="F8" s="172" t="s">
        <v>91</v>
      </c>
      <c r="G8" s="156"/>
      <c r="H8" s="156"/>
      <c r="I8" s="156"/>
      <c r="J8" s="156"/>
      <c r="K8" s="156"/>
      <c r="L8" s="156"/>
      <c r="M8" s="156"/>
      <c r="N8" s="156"/>
      <c r="O8" s="140"/>
      <c r="P8" s="59"/>
      <c r="Q8" s="59"/>
      <c r="R8" s="59"/>
      <c r="S8" s="58"/>
      <c r="T8" s="58"/>
      <c r="U8" s="60"/>
    </row>
    <row r="9" spans="5:25" ht="34.950000000000003" customHeight="1" x14ac:dyDescent="0.25">
      <c r="E9" s="56" t="s">
        <v>92</v>
      </c>
      <c r="F9" s="172" t="s">
        <v>93</v>
      </c>
      <c r="G9" s="156"/>
      <c r="H9" s="156"/>
      <c r="I9" s="156"/>
      <c r="J9" s="156"/>
      <c r="K9" s="156"/>
      <c r="L9" s="156"/>
      <c r="M9" s="156"/>
      <c r="N9" s="156"/>
      <c r="O9" s="140"/>
      <c r="P9" s="59"/>
      <c r="Q9" s="59"/>
      <c r="R9" s="59"/>
      <c r="S9" s="58"/>
      <c r="T9" s="58"/>
      <c r="U9" s="60"/>
    </row>
    <row r="10" spans="5:25" ht="34.950000000000003" customHeight="1" x14ac:dyDescent="0.25">
      <c r="E10" s="56" t="s">
        <v>94</v>
      </c>
      <c r="F10" s="172" t="s">
        <v>197</v>
      </c>
      <c r="G10" s="156"/>
      <c r="H10" s="156"/>
      <c r="I10" s="156"/>
      <c r="J10" s="156"/>
      <c r="K10" s="156"/>
      <c r="L10" s="156"/>
      <c r="M10" s="156"/>
      <c r="N10" s="156"/>
      <c r="O10" s="140"/>
      <c r="P10" s="59"/>
      <c r="Q10" s="59"/>
      <c r="R10" s="59"/>
      <c r="S10" s="58"/>
      <c r="T10" s="58"/>
      <c r="U10" s="60"/>
    </row>
    <row r="11" spans="5:25" ht="34.950000000000003" customHeight="1" x14ac:dyDescent="0.25">
      <c r="E11" s="56" t="s">
        <v>95</v>
      </c>
      <c r="F11" s="172" t="s">
        <v>96</v>
      </c>
      <c r="G11" s="156"/>
      <c r="H11" s="156"/>
      <c r="I11" s="156"/>
      <c r="J11" s="156"/>
      <c r="K11" s="156"/>
      <c r="L11" s="156"/>
      <c r="M11" s="156"/>
      <c r="N11" s="156"/>
      <c r="O11" s="140"/>
      <c r="P11" s="59"/>
      <c r="Q11" s="59"/>
      <c r="R11" s="59"/>
      <c r="S11" s="58"/>
      <c r="T11" s="58"/>
      <c r="U11" s="60"/>
    </row>
    <row r="12" spans="5:25" ht="34.950000000000003" customHeight="1" x14ac:dyDescent="0.25">
      <c r="E12" s="78" t="s">
        <v>97</v>
      </c>
      <c r="F12" s="172" t="s">
        <v>99</v>
      </c>
      <c r="G12" s="156"/>
      <c r="H12" s="156"/>
      <c r="I12" s="156"/>
      <c r="J12" s="156"/>
      <c r="K12" s="156"/>
      <c r="L12" s="156"/>
      <c r="M12" s="156"/>
      <c r="N12" s="156"/>
      <c r="O12" s="140"/>
      <c r="P12" s="59"/>
      <c r="Q12" s="59"/>
      <c r="R12" s="59"/>
      <c r="S12" s="58"/>
      <c r="T12" s="58"/>
      <c r="U12" s="60"/>
    </row>
    <row r="13" spans="5:25" ht="25.2" customHeight="1" x14ac:dyDescent="0.25">
      <c r="E13" s="78" t="s">
        <v>98</v>
      </c>
      <c r="F13" s="172" t="s">
        <v>169</v>
      </c>
      <c r="G13" s="156"/>
      <c r="H13" s="156"/>
      <c r="I13" s="156"/>
      <c r="J13" s="156"/>
      <c r="K13" s="156"/>
      <c r="L13" s="156"/>
      <c r="M13" s="156"/>
      <c r="N13" s="156"/>
      <c r="O13" s="140"/>
      <c r="P13" s="59"/>
      <c r="Q13" s="59"/>
      <c r="R13" s="59"/>
      <c r="S13" s="58"/>
      <c r="T13" s="58"/>
      <c r="U13" s="60"/>
    </row>
    <row r="14" spans="5:25" x14ac:dyDescent="0.25">
      <c r="E14" s="101"/>
      <c r="F14" s="101"/>
      <c r="G14" s="101"/>
      <c r="H14" s="101"/>
      <c r="I14" s="101"/>
      <c r="J14" s="101"/>
      <c r="K14" s="101"/>
      <c r="L14" s="101"/>
      <c r="M14" s="101"/>
      <c r="N14" s="101"/>
      <c r="O14" s="101"/>
      <c r="P14" s="101"/>
    </row>
    <row r="15" spans="5:25" ht="15.6" x14ac:dyDescent="0.25">
      <c r="F15" s="58"/>
      <c r="G15" s="58"/>
      <c r="H15" s="173" t="s">
        <v>3</v>
      </c>
      <c r="I15" s="173"/>
      <c r="J15" s="173"/>
      <c r="K15" s="173"/>
      <c r="L15" s="173"/>
      <c r="M15" s="173"/>
      <c r="N15" s="173"/>
      <c r="O15" s="173"/>
      <c r="P15" s="173"/>
      <c r="Q15" s="173"/>
      <c r="R15" s="173"/>
      <c r="S15" s="173"/>
      <c r="T15" s="173"/>
      <c r="U15" s="173"/>
      <c r="V15" s="173"/>
      <c r="W15" s="173"/>
      <c r="X15" s="173"/>
      <c r="Y15" s="173"/>
    </row>
    <row r="16" spans="5:25" ht="15.6" x14ac:dyDescent="0.25">
      <c r="F16" s="58"/>
      <c r="G16" s="58"/>
      <c r="H16" s="173" t="s">
        <v>1</v>
      </c>
      <c r="I16" s="173"/>
      <c r="J16" s="173"/>
      <c r="K16" s="173"/>
      <c r="L16" s="173"/>
      <c r="M16" s="173"/>
      <c r="N16" s="173" t="s">
        <v>4</v>
      </c>
      <c r="O16" s="173"/>
      <c r="P16" s="173"/>
      <c r="Q16" s="173" t="s">
        <v>5</v>
      </c>
      <c r="R16" s="173"/>
      <c r="S16" s="173" t="s">
        <v>66</v>
      </c>
      <c r="T16" s="173"/>
      <c r="U16" s="173"/>
      <c r="V16" s="173" t="s">
        <v>27</v>
      </c>
      <c r="W16" s="173"/>
      <c r="X16" s="173"/>
      <c r="Y16" s="71" t="s">
        <v>6</v>
      </c>
    </row>
    <row r="17" spans="2:25" s="77" customFormat="1" ht="15.6" x14ac:dyDescent="0.25">
      <c r="H17" s="71" t="s">
        <v>105</v>
      </c>
      <c r="I17" s="71" t="s">
        <v>106</v>
      </c>
      <c r="J17" s="71" t="s">
        <v>107</v>
      </c>
      <c r="K17" s="71" t="s">
        <v>108</v>
      </c>
      <c r="L17" s="71" t="s">
        <v>109</v>
      </c>
      <c r="M17" s="71" t="s">
        <v>110</v>
      </c>
      <c r="N17" s="71" t="s">
        <v>111</v>
      </c>
      <c r="O17" s="71" t="s">
        <v>112</v>
      </c>
      <c r="P17" s="71" t="s">
        <v>113</v>
      </c>
      <c r="Q17" s="71" t="s">
        <v>114</v>
      </c>
      <c r="R17" s="71" t="s">
        <v>115</v>
      </c>
      <c r="S17" s="71" t="s">
        <v>116</v>
      </c>
      <c r="T17" s="71" t="s">
        <v>117</v>
      </c>
      <c r="U17" s="71" t="s">
        <v>118</v>
      </c>
      <c r="V17" s="71" t="s">
        <v>119</v>
      </c>
      <c r="W17" s="71" t="s">
        <v>120</v>
      </c>
      <c r="X17" s="71" t="s">
        <v>121</v>
      </c>
      <c r="Y17" s="71" t="s">
        <v>122</v>
      </c>
    </row>
    <row r="18" spans="2:25" s="64" customFormat="1" ht="79.2" customHeight="1" x14ac:dyDescent="0.25">
      <c r="B18" s="61" t="s">
        <v>68</v>
      </c>
      <c r="C18" s="62" t="s">
        <v>25</v>
      </c>
      <c r="D18" s="62" t="s">
        <v>61</v>
      </c>
      <c r="E18" s="61" t="s">
        <v>7</v>
      </c>
      <c r="F18" s="61" t="s">
        <v>136</v>
      </c>
      <c r="G18" s="61" t="s">
        <v>6</v>
      </c>
      <c r="H18" s="61" t="s">
        <v>9</v>
      </c>
      <c r="I18" s="61" t="s">
        <v>10</v>
      </c>
      <c r="J18" s="61" t="s">
        <v>11</v>
      </c>
      <c r="K18" s="61" t="s">
        <v>123</v>
      </c>
      <c r="L18" s="61" t="s">
        <v>124</v>
      </c>
      <c r="M18" s="61" t="s">
        <v>208</v>
      </c>
      <c r="N18" s="61" t="s">
        <v>12</v>
      </c>
      <c r="O18" s="61" t="s">
        <v>13</v>
      </c>
      <c r="P18" s="61" t="s">
        <v>125</v>
      </c>
      <c r="Q18" s="61" t="s">
        <v>126</v>
      </c>
      <c r="R18" s="61" t="s">
        <v>127</v>
      </c>
      <c r="S18" s="63" t="s">
        <v>129</v>
      </c>
      <c r="T18" s="63" t="s">
        <v>130</v>
      </c>
      <c r="U18" s="63" t="s">
        <v>131</v>
      </c>
      <c r="V18" s="61" t="s">
        <v>132</v>
      </c>
      <c r="W18" s="61" t="s">
        <v>133</v>
      </c>
      <c r="X18" s="61" t="s">
        <v>134</v>
      </c>
      <c r="Y18" s="61" t="s">
        <v>135</v>
      </c>
    </row>
    <row r="19" spans="2:25" s="70" customFormat="1" ht="15" customHeight="1" x14ac:dyDescent="0.25">
      <c r="B19" s="10">
        <f>'Cover Sheet'!$B$10</f>
        <v>0</v>
      </c>
      <c r="C19" s="11">
        <f>'Cover Sheet'!$B$13</f>
        <v>0</v>
      </c>
      <c r="D19" s="11">
        <f>'Cover Sheet'!$B$16</f>
        <v>0</v>
      </c>
      <c r="E19" s="73" t="s">
        <v>14</v>
      </c>
      <c r="F19" s="10" t="s">
        <v>29</v>
      </c>
      <c r="G19" s="72" t="str">
        <f t="shared" ref="G19:G32" si="0">Y19</f>
        <v/>
      </c>
      <c r="H19" s="74"/>
      <c r="I19" s="74"/>
      <c r="J19" s="74"/>
      <c r="K19" s="65">
        <f t="shared" ref="K19:K27" si="1">(H19*52)-I19-J19</f>
        <v>0</v>
      </c>
      <c r="L19" s="75"/>
      <c r="M19" s="65">
        <f t="shared" ref="M19:M27" si="2">K19-(K19*L19)</f>
        <v>0</v>
      </c>
      <c r="N19" s="76"/>
      <c r="O19" s="76"/>
      <c r="P19" s="66">
        <f t="shared" ref="P19:P27" si="3">((H19*52)*N19)+O19</f>
        <v>0</v>
      </c>
      <c r="Q19" s="67" t="str">
        <f>IF(P19&gt;0,'PSCM Tender Information'!$E$30,"")</f>
        <v/>
      </c>
      <c r="R19" s="68" t="str">
        <f t="shared" ref="R19:R27" si="4">IF(Q19&lt;&gt;"",P19*Q19,"")</f>
        <v/>
      </c>
      <c r="S19" s="76"/>
      <c r="T19" s="76"/>
      <c r="U19" s="76"/>
      <c r="V19" s="66" t="str">
        <f t="shared" ref="V19:V27" si="5">IF(R19&lt;&gt;"",(P19+R19+SUM(S19:U19)),"")</f>
        <v/>
      </c>
      <c r="W19" s="66" t="str">
        <f t="shared" ref="W19:W27" si="6">IF(ISERROR(V19/M19),"",(V19/M19))</f>
        <v/>
      </c>
      <c r="X19" s="67" t="str">
        <f>IF(W19&lt;&gt;"",'PSCM Tender Information'!$H$23,"")</f>
        <v/>
      </c>
      <c r="Y19" s="69" t="str">
        <f t="shared" ref="Y19:Y32" si="7">IF(ISERROR(W19+(W19*X19)),"",ROUND((W19+(W19*X19)),2))</f>
        <v/>
      </c>
    </row>
    <row r="20" spans="2:25" s="70" customFormat="1" ht="15" customHeight="1" x14ac:dyDescent="0.25">
      <c r="B20" s="10">
        <f>'Cover Sheet'!$B$10</f>
        <v>0</v>
      </c>
      <c r="C20" s="11">
        <f>'Cover Sheet'!$B$13</f>
        <v>0</v>
      </c>
      <c r="D20" s="11">
        <f>'Cover Sheet'!$B$16</f>
        <v>0</v>
      </c>
      <c r="E20" s="73" t="s">
        <v>15</v>
      </c>
      <c r="F20" s="10" t="s">
        <v>30</v>
      </c>
      <c r="G20" s="72" t="str">
        <f t="shared" si="0"/>
        <v/>
      </c>
      <c r="H20" s="74"/>
      <c r="I20" s="74"/>
      <c r="J20" s="74"/>
      <c r="K20" s="65">
        <f t="shared" si="1"/>
        <v>0</v>
      </c>
      <c r="L20" s="75"/>
      <c r="M20" s="65">
        <f t="shared" si="2"/>
        <v>0</v>
      </c>
      <c r="N20" s="76"/>
      <c r="O20" s="76"/>
      <c r="P20" s="66">
        <f t="shared" si="3"/>
        <v>0</v>
      </c>
      <c r="Q20" s="67" t="str">
        <f>IF(P20&gt;0,'PSCM Tender Information'!$E$30,"")</f>
        <v/>
      </c>
      <c r="R20" s="68" t="str">
        <f t="shared" si="4"/>
        <v/>
      </c>
      <c r="S20" s="76"/>
      <c r="T20" s="76"/>
      <c r="U20" s="76"/>
      <c r="V20" s="66" t="str">
        <f t="shared" si="5"/>
        <v/>
      </c>
      <c r="W20" s="66" t="str">
        <f t="shared" si="6"/>
        <v/>
      </c>
      <c r="X20" s="67" t="str">
        <f>IF(W20&lt;&gt;"",'PSCM Tender Information'!$H$23,"")</f>
        <v/>
      </c>
      <c r="Y20" s="69" t="str">
        <f t="shared" si="7"/>
        <v/>
      </c>
    </row>
    <row r="21" spans="2:25" s="70" customFormat="1" ht="15" customHeight="1" x14ac:dyDescent="0.25">
      <c r="B21" s="10">
        <f>'Cover Sheet'!$B$10</f>
        <v>0</v>
      </c>
      <c r="C21" s="11">
        <f>'Cover Sheet'!$B$13</f>
        <v>0</v>
      </c>
      <c r="D21" s="11">
        <f>'Cover Sheet'!$B$16</f>
        <v>0</v>
      </c>
      <c r="E21" s="73" t="s">
        <v>16</v>
      </c>
      <c r="F21" s="10" t="s">
        <v>31</v>
      </c>
      <c r="G21" s="72" t="str">
        <f t="shared" si="0"/>
        <v/>
      </c>
      <c r="H21" s="74"/>
      <c r="I21" s="74"/>
      <c r="J21" s="74"/>
      <c r="K21" s="65">
        <f t="shared" si="1"/>
        <v>0</v>
      </c>
      <c r="L21" s="75"/>
      <c r="M21" s="65">
        <f t="shared" si="2"/>
        <v>0</v>
      </c>
      <c r="N21" s="76"/>
      <c r="O21" s="76"/>
      <c r="P21" s="66">
        <f t="shared" si="3"/>
        <v>0</v>
      </c>
      <c r="Q21" s="67" t="str">
        <f>IF(P21&gt;0,'PSCM Tender Information'!$E$30,"")</f>
        <v/>
      </c>
      <c r="R21" s="68" t="str">
        <f t="shared" si="4"/>
        <v/>
      </c>
      <c r="S21" s="76"/>
      <c r="T21" s="76"/>
      <c r="U21" s="76"/>
      <c r="V21" s="66" t="str">
        <f t="shared" si="5"/>
        <v/>
      </c>
      <c r="W21" s="66" t="str">
        <f t="shared" si="6"/>
        <v/>
      </c>
      <c r="X21" s="67" t="str">
        <f>IF(W21&lt;&gt;"",'PSCM Tender Information'!$H$23,"")</f>
        <v/>
      </c>
      <c r="Y21" s="69" t="str">
        <f t="shared" si="7"/>
        <v/>
      </c>
    </row>
    <row r="22" spans="2:25" s="70" customFormat="1" ht="15" customHeight="1" x14ac:dyDescent="0.25">
      <c r="B22" s="10">
        <f>'Cover Sheet'!$B$10</f>
        <v>0</v>
      </c>
      <c r="C22" s="11">
        <f>'Cover Sheet'!$B$13</f>
        <v>0</v>
      </c>
      <c r="D22" s="11">
        <f>'Cover Sheet'!$B$16</f>
        <v>0</v>
      </c>
      <c r="E22" s="73" t="s">
        <v>17</v>
      </c>
      <c r="F22" s="10" t="s">
        <v>32</v>
      </c>
      <c r="G22" s="72" t="str">
        <f t="shared" si="0"/>
        <v/>
      </c>
      <c r="H22" s="74"/>
      <c r="I22" s="74"/>
      <c r="J22" s="74"/>
      <c r="K22" s="65">
        <f t="shared" si="1"/>
        <v>0</v>
      </c>
      <c r="L22" s="75"/>
      <c r="M22" s="65">
        <f t="shared" si="2"/>
        <v>0</v>
      </c>
      <c r="N22" s="76"/>
      <c r="O22" s="76"/>
      <c r="P22" s="66">
        <f t="shared" si="3"/>
        <v>0</v>
      </c>
      <c r="Q22" s="67" t="str">
        <f>IF(P22&gt;0,'PSCM Tender Information'!$E$30,"")</f>
        <v/>
      </c>
      <c r="R22" s="68" t="str">
        <f t="shared" si="4"/>
        <v/>
      </c>
      <c r="S22" s="76"/>
      <c r="T22" s="76"/>
      <c r="U22" s="76"/>
      <c r="V22" s="66" t="str">
        <f t="shared" si="5"/>
        <v/>
      </c>
      <c r="W22" s="66" t="str">
        <f t="shared" si="6"/>
        <v/>
      </c>
      <c r="X22" s="67" t="str">
        <f>IF(W22&lt;&gt;"",'PSCM Tender Information'!$H$23,"")</f>
        <v/>
      </c>
      <c r="Y22" s="69" t="str">
        <f t="shared" si="7"/>
        <v/>
      </c>
    </row>
    <row r="23" spans="2:25" s="70" customFormat="1" ht="15" customHeight="1" x14ac:dyDescent="0.25">
      <c r="B23" s="10">
        <f>'Cover Sheet'!$B$10</f>
        <v>0</v>
      </c>
      <c r="C23" s="11">
        <f>'Cover Sheet'!$B$13</f>
        <v>0</v>
      </c>
      <c r="D23" s="11">
        <f>'Cover Sheet'!$B$16</f>
        <v>0</v>
      </c>
      <c r="E23" s="73" t="s">
        <v>18</v>
      </c>
      <c r="F23" s="10" t="s">
        <v>33</v>
      </c>
      <c r="G23" s="72" t="str">
        <f t="shared" si="0"/>
        <v/>
      </c>
      <c r="H23" s="74"/>
      <c r="I23" s="74"/>
      <c r="J23" s="74"/>
      <c r="K23" s="65">
        <f t="shared" si="1"/>
        <v>0</v>
      </c>
      <c r="L23" s="75"/>
      <c r="M23" s="65">
        <f t="shared" si="2"/>
        <v>0</v>
      </c>
      <c r="N23" s="76"/>
      <c r="O23" s="76"/>
      <c r="P23" s="66">
        <f t="shared" si="3"/>
        <v>0</v>
      </c>
      <c r="Q23" s="67" t="str">
        <f>IF(P23&gt;0,'PSCM Tender Information'!$E$30,"")</f>
        <v/>
      </c>
      <c r="R23" s="68" t="str">
        <f t="shared" si="4"/>
        <v/>
      </c>
      <c r="S23" s="76"/>
      <c r="T23" s="76"/>
      <c r="U23" s="76"/>
      <c r="V23" s="66" t="str">
        <f t="shared" si="5"/>
        <v/>
      </c>
      <c r="W23" s="66" t="str">
        <f t="shared" si="6"/>
        <v/>
      </c>
      <c r="X23" s="67" t="str">
        <f>IF(W23&lt;&gt;"",'PSCM Tender Information'!$H$23,"")</f>
        <v/>
      </c>
      <c r="Y23" s="69" t="str">
        <f t="shared" si="7"/>
        <v/>
      </c>
    </row>
    <row r="24" spans="2:25" s="70" customFormat="1" ht="15" customHeight="1" x14ac:dyDescent="0.25">
      <c r="B24" s="10">
        <f>'Cover Sheet'!$B$10</f>
        <v>0</v>
      </c>
      <c r="C24" s="11">
        <f>'Cover Sheet'!$B$13</f>
        <v>0</v>
      </c>
      <c r="D24" s="11">
        <f>'Cover Sheet'!$B$16</f>
        <v>0</v>
      </c>
      <c r="E24" s="73" t="s">
        <v>19</v>
      </c>
      <c r="F24" s="10" t="s">
        <v>34</v>
      </c>
      <c r="G24" s="72" t="str">
        <f t="shared" si="0"/>
        <v/>
      </c>
      <c r="H24" s="74"/>
      <c r="I24" s="74"/>
      <c r="J24" s="74"/>
      <c r="K24" s="65">
        <f t="shared" si="1"/>
        <v>0</v>
      </c>
      <c r="L24" s="75"/>
      <c r="M24" s="65">
        <f t="shared" si="2"/>
        <v>0</v>
      </c>
      <c r="N24" s="76"/>
      <c r="O24" s="76"/>
      <c r="P24" s="66">
        <f t="shared" si="3"/>
        <v>0</v>
      </c>
      <c r="Q24" s="67" t="str">
        <f>IF(P24&gt;0,'PSCM Tender Information'!$E$30,"")</f>
        <v/>
      </c>
      <c r="R24" s="68" t="str">
        <f t="shared" si="4"/>
        <v/>
      </c>
      <c r="S24" s="76"/>
      <c r="T24" s="76"/>
      <c r="U24" s="76"/>
      <c r="V24" s="66" t="str">
        <f t="shared" si="5"/>
        <v/>
      </c>
      <c r="W24" s="66" t="str">
        <f t="shared" si="6"/>
        <v/>
      </c>
      <c r="X24" s="67" t="str">
        <f>IF(W24&lt;&gt;"",'PSCM Tender Information'!$H$23,"")</f>
        <v/>
      </c>
      <c r="Y24" s="69" t="str">
        <f t="shared" si="7"/>
        <v/>
      </c>
    </row>
    <row r="25" spans="2:25" s="70" customFormat="1" ht="15" customHeight="1" x14ac:dyDescent="0.25">
      <c r="B25" s="10">
        <f>'Cover Sheet'!$B$10</f>
        <v>0</v>
      </c>
      <c r="C25" s="11">
        <f>'Cover Sheet'!$B$13</f>
        <v>0</v>
      </c>
      <c r="D25" s="11">
        <f>'Cover Sheet'!$B$16</f>
        <v>0</v>
      </c>
      <c r="E25" s="73" t="s">
        <v>20</v>
      </c>
      <c r="F25" s="24" t="s">
        <v>100</v>
      </c>
      <c r="G25" s="72" t="str">
        <f t="shared" si="0"/>
        <v/>
      </c>
      <c r="H25" s="74"/>
      <c r="I25" s="74"/>
      <c r="J25" s="74"/>
      <c r="K25" s="65">
        <f t="shared" si="1"/>
        <v>0</v>
      </c>
      <c r="L25" s="75"/>
      <c r="M25" s="65">
        <f t="shared" si="2"/>
        <v>0</v>
      </c>
      <c r="N25" s="76"/>
      <c r="O25" s="76"/>
      <c r="P25" s="66">
        <f t="shared" si="3"/>
        <v>0</v>
      </c>
      <c r="Q25" s="67" t="str">
        <f>IF(P25&gt;0,'PSCM Tender Information'!$E$30,"")</f>
        <v/>
      </c>
      <c r="R25" s="68" t="str">
        <f t="shared" si="4"/>
        <v/>
      </c>
      <c r="S25" s="76"/>
      <c r="T25" s="76"/>
      <c r="U25" s="76"/>
      <c r="V25" s="66" t="str">
        <f t="shared" si="5"/>
        <v/>
      </c>
      <c r="W25" s="66" t="str">
        <f t="shared" si="6"/>
        <v/>
      </c>
      <c r="X25" s="67" t="str">
        <f>IF(W25&lt;&gt;"",'PSCM Tender Information'!$H$23,"")</f>
        <v/>
      </c>
      <c r="Y25" s="69" t="str">
        <f t="shared" si="7"/>
        <v/>
      </c>
    </row>
    <row r="26" spans="2:25" s="70" customFormat="1" ht="15" customHeight="1" x14ac:dyDescent="0.25">
      <c r="B26" s="10">
        <f>'Cover Sheet'!$B$10</f>
        <v>0</v>
      </c>
      <c r="C26" s="11">
        <f>'Cover Sheet'!$B$13</f>
        <v>0</v>
      </c>
      <c r="D26" s="11">
        <f>'Cover Sheet'!$B$16</f>
        <v>0</v>
      </c>
      <c r="E26" s="73" t="s">
        <v>21</v>
      </c>
      <c r="F26" s="24" t="s">
        <v>101</v>
      </c>
      <c r="G26" s="72"/>
      <c r="H26" s="74"/>
      <c r="I26" s="74"/>
      <c r="J26" s="74"/>
      <c r="K26" s="65">
        <f t="shared" si="1"/>
        <v>0</v>
      </c>
      <c r="L26" s="75"/>
      <c r="M26" s="65">
        <f t="shared" si="2"/>
        <v>0</v>
      </c>
      <c r="N26" s="76"/>
      <c r="O26" s="76"/>
      <c r="P26" s="66">
        <f t="shared" si="3"/>
        <v>0</v>
      </c>
      <c r="Q26" s="67" t="str">
        <f>IF(P26&gt;0,'PSCM Tender Information'!$E$30,"")</f>
        <v/>
      </c>
      <c r="R26" s="68" t="str">
        <f t="shared" si="4"/>
        <v/>
      </c>
      <c r="S26" s="76"/>
      <c r="T26" s="76"/>
      <c r="U26" s="76"/>
      <c r="V26" s="66" t="str">
        <f t="shared" si="5"/>
        <v/>
      </c>
      <c r="W26" s="66" t="str">
        <f t="shared" si="6"/>
        <v/>
      </c>
      <c r="X26" s="67" t="str">
        <f>IF(W26&lt;&gt;"",'PSCM Tender Information'!$H$23,"")</f>
        <v/>
      </c>
      <c r="Y26" s="69" t="str">
        <f t="shared" ref="Y26:Y27" si="8">IF(ISERROR(W26+(W26*X26)),"",ROUND((W26+(W26*X26)),2))</f>
        <v/>
      </c>
    </row>
    <row r="27" spans="2:25" s="70" customFormat="1" ht="15" customHeight="1" x14ac:dyDescent="0.25">
      <c r="B27" s="10">
        <f>'Cover Sheet'!$B$10</f>
        <v>0</v>
      </c>
      <c r="C27" s="11">
        <f>'Cover Sheet'!$B$13</f>
        <v>0</v>
      </c>
      <c r="D27" s="11">
        <f>'Cover Sheet'!$B$16</f>
        <v>0</v>
      </c>
      <c r="E27" s="73" t="s">
        <v>36</v>
      </c>
      <c r="F27" s="24" t="s">
        <v>102</v>
      </c>
      <c r="G27" s="72"/>
      <c r="H27" s="74"/>
      <c r="I27" s="74"/>
      <c r="J27" s="74"/>
      <c r="K27" s="65">
        <f t="shared" si="1"/>
        <v>0</v>
      </c>
      <c r="L27" s="75"/>
      <c r="M27" s="65">
        <f t="shared" si="2"/>
        <v>0</v>
      </c>
      <c r="N27" s="76"/>
      <c r="O27" s="76"/>
      <c r="P27" s="66">
        <f t="shared" si="3"/>
        <v>0</v>
      </c>
      <c r="Q27" s="67" t="str">
        <f>IF(P27&gt;0,'PSCM Tender Information'!$E$30,"")</f>
        <v/>
      </c>
      <c r="R27" s="68" t="str">
        <f t="shared" si="4"/>
        <v/>
      </c>
      <c r="S27" s="76"/>
      <c r="T27" s="76"/>
      <c r="U27" s="76"/>
      <c r="V27" s="66" t="str">
        <f t="shared" si="5"/>
        <v/>
      </c>
      <c r="W27" s="66" t="str">
        <f t="shared" si="6"/>
        <v/>
      </c>
      <c r="X27" s="67" t="str">
        <f>IF(W27&lt;&gt;"",'PSCM Tender Information'!$H$23,"")</f>
        <v/>
      </c>
      <c r="Y27" s="69" t="str">
        <f t="shared" si="8"/>
        <v/>
      </c>
    </row>
    <row r="28" spans="2:25" s="70" customFormat="1" ht="15" customHeight="1" x14ac:dyDescent="0.25">
      <c r="B28" s="10">
        <f>'Cover Sheet'!$B$10</f>
        <v>0</v>
      </c>
      <c r="C28" s="11">
        <f>'Cover Sheet'!$B$13</f>
        <v>0</v>
      </c>
      <c r="D28" s="11">
        <f>'Cover Sheet'!$B$16</f>
        <v>0</v>
      </c>
      <c r="E28" s="73" t="s">
        <v>38</v>
      </c>
      <c r="F28" s="24" t="s">
        <v>103</v>
      </c>
      <c r="G28" s="72" t="str">
        <f t="shared" si="0"/>
        <v/>
      </c>
      <c r="H28" s="74"/>
      <c r="I28" s="74"/>
      <c r="J28" s="74"/>
      <c r="K28" s="65">
        <f t="shared" ref="K28:K32" si="9">(H28*52)-I28-J28</f>
        <v>0</v>
      </c>
      <c r="L28" s="75"/>
      <c r="M28" s="65">
        <f t="shared" ref="M28:M32" si="10">K28-(K28*L28)</f>
        <v>0</v>
      </c>
      <c r="N28" s="76"/>
      <c r="O28" s="76"/>
      <c r="P28" s="66">
        <f t="shared" ref="P28:P32" si="11">((H28*52)*N28)+O28</f>
        <v>0</v>
      </c>
      <c r="Q28" s="67" t="str">
        <f>IF(P28&gt;0,'PSCM Tender Information'!$E$30,"")</f>
        <v/>
      </c>
      <c r="R28" s="68" t="str">
        <f t="shared" ref="R28:R32" si="12">IF(Q28&lt;&gt;"",P28*Q28,"")</f>
        <v/>
      </c>
      <c r="S28" s="76"/>
      <c r="T28" s="76"/>
      <c r="U28" s="76"/>
      <c r="V28" s="66" t="str">
        <f t="shared" ref="V28:V32" si="13">IF(R28&lt;&gt;"",(P28+R28+SUM(S28:U28)),"")</f>
        <v/>
      </c>
      <c r="W28" s="66" t="str">
        <f t="shared" ref="W28:W32" si="14">IF(ISERROR(V28/M28),"",(V28/M28))</f>
        <v/>
      </c>
      <c r="X28" s="67" t="str">
        <f>IF(W28&lt;&gt;"",'PSCM Tender Information'!$H$23,"")</f>
        <v/>
      </c>
      <c r="Y28" s="69" t="str">
        <f t="shared" si="7"/>
        <v/>
      </c>
    </row>
    <row r="29" spans="2:25" s="70" customFormat="1" ht="15" customHeight="1" x14ac:dyDescent="0.25">
      <c r="B29" s="10">
        <f>'Cover Sheet'!$B$10</f>
        <v>0</v>
      </c>
      <c r="C29" s="11">
        <f>'Cover Sheet'!$B$13</f>
        <v>0</v>
      </c>
      <c r="D29" s="11">
        <f>'Cover Sheet'!$B$16</f>
        <v>0</v>
      </c>
      <c r="E29" s="73" t="s">
        <v>40</v>
      </c>
      <c r="F29" s="24" t="s">
        <v>104</v>
      </c>
      <c r="G29" s="72" t="str">
        <f t="shared" si="0"/>
        <v/>
      </c>
      <c r="H29" s="74"/>
      <c r="I29" s="74"/>
      <c r="J29" s="74"/>
      <c r="K29" s="65">
        <f t="shared" si="9"/>
        <v>0</v>
      </c>
      <c r="L29" s="75"/>
      <c r="M29" s="65">
        <f t="shared" si="10"/>
        <v>0</v>
      </c>
      <c r="N29" s="76"/>
      <c r="O29" s="76"/>
      <c r="P29" s="66">
        <f t="shared" si="11"/>
        <v>0</v>
      </c>
      <c r="Q29" s="67" t="str">
        <f>IF(P29&gt;0,'PSCM Tender Information'!$E$30,"")</f>
        <v/>
      </c>
      <c r="R29" s="68" t="str">
        <f t="shared" si="12"/>
        <v/>
      </c>
      <c r="S29" s="76"/>
      <c r="T29" s="76"/>
      <c r="U29" s="76"/>
      <c r="V29" s="66" t="str">
        <f t="shared" si="13"/>
        <v/>
      </c>
      <c r="W29" s="66" t="str">
        <f t="shared" si="14"/>
        <v/>
      </c>
      <c r="X29" s="67" t="str">
        <f>IF(W29&lt;&gt;"",'PSCM Tender Information'!$H$23,"")</f>
        <v/>
      </c>
      <c r="Y29" s="69" t="str">
        <f t="shared" si="7"/>
        <v/>
      </c>
    </row>
    <row r="30" spans="2:25" s="70" customFormat="1" ht="15" customHeight="1" x14ac:dyDescent="0.25">
      <c r="B30" s="10">
        <f>'Cover Sheet'!$B$10</f>
        <v>0</v>
      </c>
      <c r="C30" s="11">
        <f>'Cover Sheet'!$B$13</f>
        <v>0</v>
      </c>
      <c r="D30" s="11">
        <f>'Cover Sheet'!$B$16</f>
        <v>0</v>
      </c>
      <c r="E30" s="73" t="s">
        <v>42</v>
      </c>
      <c r="F30" s="10" t="s">
        <v>39</v>
      </c>
      <c r="G30" s="72" t="str">
        <f t="shared" si="0"/>
        <v/>
      </c>
      <c r="H30" s="74"/>
      <c r="I30" s="74"/>
      <c r="J30" s="74"/>
      <c r="K30" s="65">
        <f t="shared" si="9"/>
        <v>0</v>
      </c>
      <c r="L30" s="75"/>
      <c r="M30" s="65">
        <f t="shared" si="10"/>
        <v>0</v>
      </c>
      <c r="N30" s="76"/>
      <c r="O30" s="76"/>
      <c r="P30" s="66">
        <f t="shared" si="11"/>
        <v>0</v>
      </c>
      <c r="Q30" s="67" t="str">
        <f>IF(P30&gt;0,'PSCM Tender Information'!$E$30,"")</f>
        <v/>
      </c>
      <c r="R30" s="68" t="str">
        <f t="shared" si="12"/>
        <v/>
      </c>
      <c r="S30" s="76"/>
      <c r="T30" s="76"/>
      <c r="U30" s="76"/>
      <c r="V30" s="66" t="str">
        <f t="shared" si="13"/>
        <v/>
      </c>
      <c r="W30" s="66" t="str">
        <f t="shared" si="14"/>
        <v/>
      </c>
      <c r="X30" s="67" t="str">
        <f>IF(W30&lt;&gt;"",'PSCM Tender Information'!$H$23,"")</f>
        <v/>
      </c>
      <c r="Y30" s="69" t="str">
        <f t="shared" si="7"/>
        <v/>
      </c>
    </row>
    <row r="31" spans="2:25" s="70" customFormat="1" ht="15" customHeight="1" x14ac:dyDescent="0.25">
      <c r="B31" s="10">
        <f>'Cover Sheet'!$B$10</f>
        <v>0</v>
      </c>
      <c r="C31" s="11">
        <f>'Cover Sheet'!$B$13</f>
        <v>0</v>
      </c>
      <c r="D31" s="11">
        <f>'Cover Sheet'!$B$16</f>
        <v>0</v>
      </c>
      <c r="E31" s="73" t="s">
        <v>44</v>
      </c>
      <c r="F31" s="10" t="s">
        <v>41</v>
      </c>
      <c r="G31" s="72" t="str">
        <f t="shared" si="0"/>
        <v/>
      </c>
      <c r="H31" s="74"/>
      <c r="I31" s="74"/>
      <c r="J31" s="74"/>
      <c r="K31" s="65">
        <f t="shared" si="9"/>
        <v>0</v>
      </c>
      <c r="L31" s="75"/>
      <c r="M31" s="65">
        <f t="shared" si="10"/>
        <v>0</v>
      </c>
      <c r="N31" s="76"/>
      <c r="O31" s="76"/>
      <c r="P31" s="66">
        <f t="shared" si="11"/>
        <v>0</v>
      </c>
      <c r="Q31" s="67" t="str">
        <f>IF(P31&gt;0,'PSCM Tender Information'!$E$30,"")</f>
        <v/>
      </c>
      <c r="R31" s="68" t="str">
        <f t="shared" si="12"/>
        <v/>
      </c>
      <c r="S31" s="76"/>
      <c r="T31" s="76"/>
      <c r="U31" s="76"/>
      <c r="V31" s="66" t="str">
        <f t="shared" si="13"/>
        <v/>
      </c>
      <c r="W31" s="66" t="str">
        <f t="shared" si="14"/>
        <v/>
      </c>
      <c r="X31" s="67" t="str">
        <f>IF(W31&lt;&gt;"",'PSCM Tender Information'!$H$23,"")</f>
        <v/>
      </c>
      <c r="Y31" s="69" t="str">
        <f t="shared" si="7"/>
        <v/>
      </c>
    </row>
    <row r="32" spans="2:25" s="70" customFormat="1" ht="15" customHeight="1" x14ac:dyDescent="0.25">
      <c r="B32" s="10">
        <f>'Cover Sheet'!$B$10</f>
        <v>0</v>
      </c>
      <c r="C32" s="11">
        <f>'Cover Sheet'!$B$13</f>
        <v>0</v>
      </c>
      <c r="D32" s="11">
        <f>'Cover Sheet'!$B$16</f>
        <v>0</v>
      </c>
      <c r="E32" s="73" t="s">
        <v>46</v>
      </c>
      <c r="F32" s="73" t="s">
        <v>49</v>
      </c>
      <c r="G32" s="72" t="str">
        <f t="shared" si="0"/>
        <v/>
      </c>
      <c r="H32" s="74"/>
      <c r="I32" s="74"/>
      <c r="J32" s="74"/>
      <c r="K32" s="65">
        <f t="shared" si="9"/>
        <v>0</v>
      </c>
      <c r="L32" s="75"/>
      <c r="M32" s="65">
        <f t="shared" si="10"/>
        <v>0</v>
      </c>
      <c r="N32" s="76"/>
      <c r="O32" s="76"/>
      <c r="P32" s="66">
        <f t="shared" si="11"/>
        <v>0</v>
      </c>
      <c r="Q32" s="67" t="str">
        <f>IF(P32&gt;0,'PSCM Tender Information'!$E$30,"")</f>
        <v/>
      </c>
      <c r="R32" s="68" t="str">
        <f t="shared" si="12"/>
        <v/>
      </c>
      <c r="S32" s="76"/>
      <c r="T32" s="76"/>
      <c r="U32" s="76"/>
      <c r="V32" s="66" t="str">
        <f t="shared" si="13"/>
        <v/>
      </c>
      <c r="W32" s="66" t="str">
        <f t="shared" si="14"/>
        <v/>
      </c>
      <c r="X32" s="67" t="str">
        <f>IF(W32&lt;&gt;"",'PSCM Tender Information'!$H$23,"")</f>
        <v/>
      </c>
      <c r="Y32" s="69" t="str">
        <f t="shared" si="7"/>
        <v/>
      </c>
    </row>
  </sheetData>
  <sheetProtection password="C660" sheet="1" objects="1" scenarios="1" selectLockedCells="1"/>
  <mergeCells count="16">
    <mergeCell ref="F9:O9"/>
    <mergeCell ref="F10:O10"/>
    <mergeCell ref="F11:O11"/>
    <mergeCell ref="F12:O12"/>
    <mergeCell ref="E3:O3"/>
    <mergeCell ref="E5:F5"/>
    <mergeCell ref="G5:O5"/>
    <mergeCell ref="F7:O7"/>
    <mergeCell ref="F8:O8"/>
    <mergeCell ref="F13:O13"/>
    <mergeCell ref="V16:X16"/>
    <mergeCell ref="H15:Y15"/>
    <mergeCell ref="H16:M16"/>
    <mergeCell ref="Q16:R16"/>
    <mergeCell ref="S16:U16"/>
    <mergeCell ref="N16:P16"/>
  </mergeCells>
  <phoneticPr fontId="26" type="noConversion"/>
  <conditionalFormatting sqref="M19:M32 K19:K32">
    <cfRule type="cellIs" dxfId="0" priority="2" stopIfTrue="1" operator="equal">
      <formula>52</formula>
    </cfRule>
  </conditionalFormatting>
  <dataValidations count="2">
    <dataValidation type="decimal" operator="greaterThanOrEqual" allowBlank="1" showInputMessage="1" showErrorMessage="1" errorTitle="Costs" error="Costs must be entered in number format" sqref="P19:P32 R19:R32">
      <formula1>0</formula1>
    </dataValidation>
    <dataValidation type="decimal" operator="notEqual" allowBlank="1" showInputMessage="1" showErrorMessage="1" error="Please leave blank in lieu of entering a 0 value or NIL / NA" sqref="H19:J32 N19:O32 L19:L32 S19:U32">
      <formula1>0</formula1>
    </dataValidation>
  </dataValidations>
  <pageMargins left="0.74803149606299213" right="0.74803149606299213" top="0.98425196850393704" bottom="0.98425196850393704" header="0.51181102362204722" footer="0.51181102362204722"/>
  <pageSetup paperSize="8" scale="63" orientation="landscape" verticalDpi="200" r:id="rId1"/>
  <headerFooter alignWithMargins="0">
    <oddFooter>&amp;R&amp;F,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6" tint="-0.499984740745262"/>
    <pageSetUpPr autoPageBreaks="0" fitToPage="1"/>
  </sheetPr>
  <dimension ref="B1:Y19"/>
  <sheetViews>
    <sheetView showGridLines="0" showZeros="0" zoomScale="80" zoomScaleNormal="80" workbookViewId="0">
      <selection activeCell="E11" sqref="E11"/>
    </sheetView>
  </sheetViews>
  <sheetFormatPr defaultColWidth="8.88671875" defaultRowHeight="13.2" x14ac:dyDescent="0.25"/>
  <cols>
    <col min="1" max="1" width="2.109375" style="21" customWidth="1"/>
    <col min="2" max="2" width="23.33203125" style="21" customWidth="1"/>
    <col min="3" max="3" width="33.44140625" style="21" customWidth="1"/>
    <col min="4" max="4" width="26.33203125" style="21" customWidth="1"/>
    <col min="5" max="20" width="12.109375" style="21" customWidth="1"/>
    <col min="21" max="16384" width="8.88671875" style="21"/>
  </cols>
  <sheetData>
    <row r="1" spans="2:25" x14ac:dyDescent="0.25">
      <c r="B1" s="20" t="s">
        <v>85</v>
      </c>
      <c r="D1" s="20"/>
      <c r="F1" s="20"/>
    </row>
    <row r="2" spans="2:25" x14ac:dyDescent="0.25">
      <c r="B2" s="20"/>
      <c r="D2" s="20"/>
      <c r="F2" s="20"/>
    </row>
    <row r="4" spans="2:25" ht="48" customHeight="1" x14ac:dyDescent="0.25">
      <c r="B4" s="141" t="s">
        <v>195</v>
      </c>
      <c r="C4" s="156"/>
      <c r="D4" s="156"/>
      <c r="E4" s="156"/>
      <c r="F4" s="156"/>
      <c r="G4" s="156"/>
      <c r="H4" s="140"/>
    </row>
    <row r="6" spans="2:25" ht="64.95" customHeight="1" x14ac:dyDescent="0.25">
      <c r="B6" s="22" t="s">
        <v>78</v>
      </c>
      <c r="C6" s="163" t="s">
        <v>201</v>
      </c>
      <c r="D6" s="156"/>
      <c r="E6" s="156"/>
      <c r="F6" s="156"/>
      <c r="G6" s="156"/>
      <c r="H6" s="140"/>
      <c r="L6" s="23"/>
    </row>
    <row r="8" spans="2:25" ht="22.2" customHeight="1" x14ac:dyDescent="0.25">
      <c r="E8" s="177" t="s">
        <v>168</v>
      </c>
      <c r="F8" s="178"/>
      <c r="G8" s="178"/>
      <c r="H8" s="178"/>
      <c r="I8" s="178"/>
      <c r="J8" s="178"/>
      <c r="K8" s="179"/>
      <c r="L8" s="180" t="s">
        <v>80</v>
      </c>
      <c r="M8" s="181"/>
      <c r="N8" s="181"/>
      <c r="O8" s="181"/>
      <c r="P8" s="181"/>
      <c r="Q8" s="181"/>
      <c r="R8" s="181"/>
      <c r="S8" s="181"/>
      <c r="T8" s="181"/>
      <c r="U8" s="181"/>
      <c r="V8" s="181"/>
      <c r="W8" s="181"/>
      <c r="X8" s="181"/>
      <c r="Y8" s="182"/>
    </row>
    <row r="9" spans="2:25" ht="22.5" customHeight="1" x14ac:dyDescent="0.25">
      <c r="B9" s="159" t="s">
        <v>68</v>
      </c>
      <c r="C9" s="159" t="s">
        <v>79</v>
      </c>
      <c r="D9" s="159" t="s">
        <v>25</v>
      </c>
      <c r="E9" s="95" t="s">
        <v>144</v>
      </c>
      <c r="F9" s="102" t="s">
        <v>145</v>
      </c>
      <c r="G9" s="102" t="s">
        <v>146</v>
      </c>
      <c r="H9" s="102" t="s">
        <v>147</v>
      </c>
      <c r="I9" s="102" t="s">
        <v>148</v>
      </c>
      <c r="J9" s="102" t="s">
        <v>149</v>
      </c>
      <c r="K9" s="102" t="s">
        <v>150</v>
      </c>
      <c r="L9" s="183"/>
      <c r="M9" s="184"/>
      <c r="N9" s="184"/>
      <c r="O9" s="184"/>
      <c r="P9" s="184"/>
      <c r="Q9" s="184"/>
      <c r="R9" s="184"/>
      <c r="S9" s="184"/>
      <c r="T9" s="184"/>
      <c r="U9" s="184"/>
      <c r="V9" s="184"/>
      <c r="W9" s="184"/>
      <c r="X9" s="184"/>
      <c r="Y9" s="185"/>
    </row>
    <row r="10" spans="2:25" ht="51.6" customHeight="1" x14ac:dyDescent="0.25">
      <c r="B10" s="186"/>
      <c r="C10" s="186"/>
      <c r="D10" s="186"/>
      <c r="E10" s="81" t="s">
        <v>151</v>
      </c>
      <c r="F10" s="81" t="s">
        <v>152</v>
      </c>
      <c r="G10" s="81" t="s">
        <v>153</v>
      </c>
      <c r="H10" s="81" t="s">
        <v>154</v>
      </c>
      <c r="I10" s="81" t="s">
        <v>155</v>
      </c>
      <c r="J10" s="81" t="s">
        <v>156</v>
      </c>
      <c r="K10" s="81" t="s">
        <v>157</v>
      </c>
      <c r="L10" s="98" t="s">
        <v>29</v>
      </c>
      <c r="M10" s="98" t="s">
        <v>30</v>
      </c>
      <c r="N10" s="98" t="s">
        <v>31</v>
      </c>
      <c r="O10" s="98" t="s">
        <v>32</v>
      </c>
      <c r="P10" s="98" t="s">
        <v>33</v>
      </c>
      <c r="Q10" s="98" t="s">
        <v>34</v>
      </c>
      <c r="R10" s="99" t="s">
        <v>100</v>
      </c>
      <c r="S10" s="99" t="s">
        <v>101</v>
      </c>
      <c r="T10" s="99" t="s">
        <v>102</v>
      </c>
      <c r="U10" s="99" t="s">
        <v>103</v>
      </c>
      <c r="V10" s="99" t="s">
        <v>104</v>
      </c>
      <c r="W10" s="98" t="s">
        <v>39</v>
      </c>
      <c r="X10" s="100" t="s">
        <v>139</v>
      </c>
      <c r="Y10" s="100" t="s">
        <v>49</v>
      </c>
    </row>
    <row r="11" spans="2:25" ht="19.2" customHeight="1" x14ac:dyDescent="0.25">
      <c r="B11" s="24">
        <f>'Cover Sheet'!B10:M10</f>
        <v>0</v>
      </c>
      <c r="C11" s="24">
        <f>'Cover Sheet'!B16</f>
        <v>0</v>
      </c>
      <c r="D11" s="24">
        <f>'Cover Sheet'!B13</f>
        <v>0</v>
      </c>
      <c r="E11" s="187">
        <f>'PSCM Tender Information'!F44</f>
        <v>0</v>
      </c>
      <c r="F11" s="187">
        <f>'PSCM Tender Information'!G44</f>
        <v>0</v>
      </c>
      <c r="G11" s="187">
        <f>'PSCM Tender Information'!H44</f>
        <v>0</v>
      </c>
      <c r="H11" s="187">
        <f>'PSCM Tender Information'!I44</f>
        <v>0</v>
      </c>
      <c r="I11" s="187">
        <f>'PSCM Tender Information'!J44</f>
        <v>0</v>
      </c>
      <c r="J11" s="187">
        <f>'PSCM Tender Information'!K44</f>
        <v>0</v>
      </c>
      <c r="K11" s="187">
        <f>'PSCM Tender Information'!L44</f>
        <v>0</v>
      </c>
      <c r="L11" s="188" t="str">
        <f>'PSCM Staff Rate'!Y19</f>
        <v/>
      </c>
      <c r="M11" s="188" t="str">
        <f>'PSCM Staff Rate'!Y20</f>
        <v/>
      </c>
      <c r="N11" s="188" t="str">
        <f>'PSCM Staff Rate'!Y21</f>
        <v/>
      </c>
      <c r="O11" s="188" t="str">
        <f>'PSCM Staff Rate'!Y22</f>
        <v/>
      </c>
      <c r="P11" s="188" t="str">
        <f>'PSCM Staff Rate'!Y23</f>
        <v/>
      </c>
      <c r="Q11" s="188" t="str">
        <f>'PSCM Staff Rate'!Y24</f>
        <v/>
      </c>
      <c r="R11" s="188" t="str">
        <f>'PSCM Staff Rate'!Y25</f>
        <v/>
      </c>
      <c r="S11" s="188" t="str">
        <f>'PSCM Staff Rate'!Y26</f>
        <v/>
      </c>
      <c r="T11" s="188" t="str">
        <f>'PSCM Staff Rate'!Y27</f>
        <v/>
      </c>
      <c r="U11" s="188" t="str">
        <f>'PSCM Staff Rate'!Y28</f>
        <v/>
      </c>
      <c r="V11" s="188" t="str">
        <f>'PSCM Staff Rate'!Y29</f>
        <v/>
      </c>
      <c r="W11" s="188" t="str">
        <f>'PSCM Staff Rate'!Y30</f>
        <v/>
      </c>
      <c r="X11" s="188" t="str">
        <f>'PSCM Staff Rate'!Y31</f>
        <v/>
      </c>
      <c r="Y11" s="188" t="str">
        <f>'PSCM Staff Rate'!Y32</f>
        <v/>
      </c>
    </row>
    <row r="12" spans="2:25" x14ac:dyDescent="0.25">
      <c r="E12" s="25"/>
      <c r="F12" s="26"/>
    </row>
    <row r="15" spans="2:25" x14ac:dyDescent="0.25">
      <c r="D15" s="96"/>
      <c r="E15" s="96"/>
      <c r="F15" s="96"/>
      <c r="G15" s="96"/>
      <c r="H15" s="96"/>
      <c r="I15" s="96"/>
      <c r="J15" s="96"/>
      <c r="K15" s="96"/>
      <c r="L15" s="96"/>
      <c r="M15" s="96"/>
    </row>
    <row r="16" spans="2:25" x14ac:dyDescent="0.25">
      <c r="D16" s="96"/>
      <c r="E16" s="175"/>
      <c r="F16" s="176"/>
      <c r="G16" s="176"/>
      <c r="H16" s="176"/>
      <c r="I16" s="176"/>
      <c r="J16" s="176"/>
      <c r="K16" s="176"/>
      <c r="L16" s="96"/>
      <c r="M16" s="96"/>
    </row>
    <row r="17" spans="4:13" x14ac:dyDescent="0.25">
      <c r="D17" s="96"/>
      <c r="E17" s="103"/>
      <c r="F17" s="103"/>
      <c r="G17" s="103"/>
      <c r="H17" s="103"/>
      <c r="I17" s="103"/>
      <c r="J17" s="103"/>
      <c r="K17" s="103"/>
      <c r="L17" s="96"/>
      <c r="M17" s="96"/>
    </row>
    <row r="18" spans="4:13" x14ac:dyDescent="0.25">
      <c r="D18" s="96"/>
      <c r="E18" s="97"/>
      <c r="F18" s="97"/>
      <c r="G18" s="97"/>
      <c r="H18" s="97"/>
      <c r="I18" s="97"/>
      <c r="J18" s="97"/>
      <c r="K18" s="97"/>
      <c r="L18" s="96"/>
      <c r="M18" s="96"/>
    </row>
    <row r="19" spans="4:13" x14ac:dyDescent="0.25">
      <c r="D19" s="96"/>
      <c r="E19" s="96"/>
      <c r="F19" s="96"/>
      <c r="G19" s="96"/>
      <c r="H19" s="96"/>
      <c r="I19" s="96"/>
      <c r="J19" s="96"/>
      <c r="K19" s="96"/>
      <c r="L19" s="96"/>
      <c r="M19" s="96"/>
    </row>
  </sheetData>
  <sheetProtection password="C660" sheet="1" objects="1" scenarios="1"/>
  <mergeCells count="8">
    <mergeCell ref="E16:K16"/>
    <mergeCell ref="E8:K8"/>
    <mergeCell ref="L8:Y9"/>
    <mergeCell ref="B4:H4"/>
    <mergeCell ref="C6:H6"/>
    <mergeCell ref="B9:B10"/>
    <mergeCell ref="C9:C10"/>
    <mergeCell ref="D9:D10"/>
  </mergeCells>
  <pageMargins left="0.74803149606299213" right="0.74803149606299213" top="0.98425196850393704" bottom="0.98425196850393704" header="0.51181102362204722" footer="0.51181102362204722"/>
  <pageSetup paperSize="9" scale="47" orientation="portrait" cellComments="asDisplayed" verticalDpi="300" r:id="rId1"/>
  <headerFooter alignWithMargins="0">
    <oddHeader>&amp;R&amp;A</oddHeader>
    <oddFooter>&amp;R&amp;F, &amp;A</oddFooter>
  </headerFooter>
  <ignoredErrors>
    <ignoredError sqref="B11:Y11"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21"/>
  <sheetViews>
    <sheetView showGridLines="0" zoomScaleNormal="100" workbookViewId="0">
      <selection activeCell="B7" sqref="B7"/>
    </sheetView>
  </sheetViews>
  <sheetFormatPr defaultColWidth="9.109375" defaultRowHeight="13.2" x14ac:dyDescent="0.25"/>
  <cols>
    <col min="1" max="1" width="2.44140625" style="19" customWidth="1"/>
    <col min="2" max="2" width="81.88671875" style="19" customWidth="1"/>
    <col min="3" max="3" width="1.44140625" style="19" customWidth="1"/>
    <col min="4" max="16384" width="9.109375" style="19"/>
  </cols>
  <sheetData>
    <row r="1" spans="1:10" ht="13.2" customHeight="1" x14ac:dyDescent="0.25">
      <c r="B1" s="27" t="s">
        <v>196</v>
      </c>
    </row>
    <row r="3" spans="1:10" ht="15.6" customHeight="1" x14ac:dyDescent="0.25">
      <c r="B3" s="27" t="s">
        <v>81</v>
      </c>
    </row>
    <row r="4" spans="1:10" x14ac:dyDescent="0.25">
      <c r="A4" s="28"/>
    </row>
    <row r="5" spans="1:10" x14ac:dyDescent="0.25">
      <c r="A5" s="28"/>
      <c r="B5" s="29" t="s">
        <v>55</v>
      </c>
    </row>
    <row r="6" spans="1:10" ht="48" customHeight="1" x14ac:dyDescent="0.25">
      <c r="B6" s="30" t="s">
        <v>198</v>
      </c>
      <c r="C6" s="31"/>
      <c r="D6" s="31"/>
      <c r="E6" s="31"/>
      <c r="F6" s="31"/>
      <c r="G6" s="31"/>
      <c r="H6" s="31"/>
      <c r="I6" s="31"/>
    </row>
    <row r="7" spans="1:10" ht="123.6" customHeight="1" x14ac:dyDescent="0.25">
      <c r="B7" s="30" t="s">
        <v>82</v>
      </c>
      <c r="C7" s="31"/>
      <c r="D7" s="31"/>
      <c r="E7" s="31"/>
      <c r="F7" s="31"/>
      <c r="G7" s="31"/>
      <c r="H7" s="31"/>
      <c r="I7" s="31"/>
    </row>
    <row r="8" spans="1:10" ht="39.6" x14ac:dyDescent="0.25">
      <c r="B8" s="113" t="s">
        <v>83</v>
      </c>
      <c r="C8" s="31"/>
      <c r="D8" s="31"/>
      <c r="E8" s="31"/>
      <c r="F8" s="31"/>
      <c r="G8" s="31"/>
      <c r="H8" s="31"/>
      <c r="I8" s="31"/>
      <c r="J8" s="114"/>
    </row>
    <row r="9" spans="1:10" ht="12.75" hidden="1" customHeight="1" x14ac:dyDescent="0.25">
      <c r="B9" s="32"/>
      <c r="C9" s="32"/>
      <c r="D9" s="32"/>
      <c r="E9" s="32"/>
      <c r="F9" s="32"/>
      <c r="G9" s="32"/>
      <c r="H9" s="32"/>
      <c r="I9" s="32"/>
    </row>
    <row r="10" spans="1:10" ht="32.4" customHeight="1" x14ac:dyDescent="0.25">
      <c r="B10" s="113" t="s">
        <v>54</v>
      </c>
      <c r="C10" s="115"/>
      <c r="D10" s="115"/>
      <c r="E10" s="115"/>
      <c r="F10" s="115"/>
      <c r="G10" s="115"/>
      <c r="H10" s="115"/>
      <c r="I10" s="115"/>
      <c r="J10" s="116"/>
    </row>
    <row r="11" spans="1:10" ht="44.4" customHeight="1" x14ac:dyDescent="0.25">
      <c r="B11" s="33" t="s">
        <v>199</v>
      </c>
      <c r="C11" s="32"/>
      <c r="D11" s="32"/>
      <c r="E11" s="32"/>
      <c r="F11" s="32"/>
      <c r="G11" s="32"/>
      <c r="H11" s="32"/>
      <c r="I11" s="32"/>
    </row>
    <row r="12" spans="1:10" ht="26.4" x14ac:dyDescent="0.25">
      <c r="B12" s="33" t="s">
        <v>84</v>
      </c>
      <c r="C12" s="117"/>
      <c r="D12" s="117"/>
      <c r="E12" s="117"/>
      <c r="F12" s="117"/>
      <c r="G12" s="117"/>
      <c r="H12" s="117"/>
      <c r="I12" s="117"/>
    </row>
    <row r="13" spans="1:10" ht="52.8" x14ac:dyDescent="0.25">
      <c r="B13" s="33" t="s">
        <v>200</v>
      </c>
      <c r="C13" s="117"/>
      <c r="D13" s="117"/>
      <c r="E13" s="117"/>
      <c r="F13" s="117"/>
      <c r="G13" s="117"/>
      <c r="H13" s="117"/>
      <c r="I13" s="117"/>
    </row>
    <row r="14" spans="1:10" x14ac:dyDescent="0.25">
      <c r="B14" s="118"/>
      <c r="C14" s="117"/>
      <c r="D14" s="117"/>
      <c r="E14" s="117"/>
      <c r="F14" s="117"/>
      <c r="G14" s="117"/>
      <c r="H14" s="117"/>
      <c r="I14" s="117"/>
    </row>
    <row r="15" spans="1:10" x14ac:dyDescent="0.25">
      <c r="B15" s="118"/>
      <c r="C15" s="117"/>
      <c r="D15" s="117"/>
      <c r="E15" s="117"/>
      <c r="F15" s="117"/>
      <c r="G15" s="117"/>
      <c r="H15" s="117"/>
      <c r="I15" s="117"/>
    </row>
    <row r="16" spans="1:10" x14ac:dyDescent="0.25">
      <c r="B16" s="118"/>
      <c r="C16" s="117"/>
      <c r="D16" s="117"/>
      <c r="E16" s="117"/>
      <c r="F16" s="117"/>
      <c r="G16" s="117"/>
      <c r="H16" s="117"/>
      <c r="I16" s="117"/>
    </row>
    <row r="17" spans="2:9" x14ac:dyDescent="0.25">
      <c r="B17" s="108"/>
      <c r="C17" s="119"/>
      <c r="D17" s="119"/>
      <c r="E17" s="119"/>
      <c r="F17" s="119"/>
      <c r="G17" s="119"/>
      <c r="H17" s="119"/>
      <c r="I17" s="119"/>
    </row>
    <row r="18" spans="2:9" x14ac:dyDescent="0.25">
      <c r="B18" s="108"/>
      <c r="C18" s="119"/>
      <c r="D18" s="119"/>
      <c r="E18" s="119"/>
      <c r="F18" s="119"/>
      <c r="G18" s="119"/>
      <c r="H18" s="119"/>
      <c r="I18" s="119"/>
    </row>
    <row r="19" spans="2:9" x14ac:dyDescent="0.25">
      <c r="B19" s="108"/>
      <c r="C19" s="119"/>
      <c r="D19" s="119"/>
      <c r="E19" s="119"/>
      <c r="F19" s="119"/>
      <c r="G19" s="119"/>
      <c r="H19" s="119"/>
      <c r="I19" s="119"/>
    </row>
    <row r="20" spans="2:9" x14ac:dyDescent="0.25">
      <c r="B20" s="108"/>
      <c r="C20" s="119"/>
      <c r="D20" s="119"/>
      <c r="E20" s="119"/>
      <c r="F20" s="119"/>
      <c r="G20" s="119"/>
      <c r="H20" s="119"/>
      <c r="I20" s="119"/>
    </row>
    <row r="21" spans="2:9" x14ac:dyDescent="0.25">
      <c r="B21" s="108"/>
      <c r="C21" s="119"/>
      <c r="D21" s="119"/>
      <c r="E21" s="119"/>
      <c r="F21" s="119"/>
      <c r="G21" s="119"/>
      <c r="H21" s="119"/>
      <c r="I21" s="119"/>
    </row>
  </sheetData>
  <sheetProtection password="C660" sheet="1" objects="1" scenarios="1" selectLockedCells="1" selectUnlockedCells="1"/>
  <pageMargins left="0.74803149606299213" right="0.74803149606299213" top="0.98425196850393704" bottom="0.98425196850393704" header="0.51181102362204722" footer="0.51181102362204722"/>
  <pageSetup paperSize="9" orientation="portrait" r:id="rId1"/>
  <headerFooter alignWithMargins="0">
    <oddFooter>&amp;R&amp;F,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6" tint="-0.249977111117893"/>
  </sheetPr>
  <dimension ref="A1:V12"/>
  <sheetViews>
    <sheetView zoomScale="90" zoomScaleNormal="90" workbookViewId="0">
      <selection activeCell="A10" sqref="A10"/>
    </sheetView>
  </sheetViews>
  <sheetFormatPr defaultRowHeight="13.2" x14ac:dyDescent="0.25"/>
  <cols>
    <col min="1" max="1" width="34.109375" bestFit="1" customWidth="1"/>
    <col min="2" max="2" width="34.33203125" bestFit="1" customWidth="1"/>
    <col min="3" max="3" width="29.109375" customWidth="1"/>
    <col min="4" max="4" width="13.33203125" bestFit="1" customWidth="1"/>
  </cols>
  <sheetData>
    <row r="1" spans="1:22" x14ac:dyDescent="0.25">
      <c r="A1" s="2" t="s">
        <v>23</v>
      </c>
      <c r="B1" s="2"/>
      <c r="C1" s="2"/>
    </row>
    <row r="2" spans="1:22" x14ac:dyDescent="0.25">
      <c r="A2" s="2" t="s">
        <v>26</v>
      </c>
      <c r="B2" s="2"/>
      <c r="C2" s="2"/>
    </row>
    <row r="4" spans="1:22" x14ac:dyDescent="0.25">
      <c r="A4" s="2" t="s">
        <v>57</v>
      </c>
      <c r="B4" t="b">
        <v>0</v>
      </c>
    </row>
    <row r="9" spans="1:22" ht="52.8" x14ac:dyDescent="0.25">
      <c r="A9" s="3" t="s">
        <v>24</v>
      </c>
      <c r="B9" s="3" t="s">
        <v>25</v>
      </c>
      <c r="C9" s="3" t="s">
        <v>53</v>
      </c>
      <c r="D9" s="12" t="s">
        <v>8</v>
      </c>
      <c r="E9" s="13" t="s">
        <v>28</v>
      </c>
      <c r="F9" s="13" t="s">
        <v>29</v>
      </c>
      <c r="G9" s="13" t="s">
        <v>30</v>
      </c>
      <c r="H9" s="13" t="s">
        <v>31</v>
      </c>
      <c r="I9" s="13" t="s">
        <v>32</v>
      </c>
      <c r="J9" s="13" t="s">
        <v>33</v>
      </c>
      <c r="K9" s="13" t="s">
        <v>34</v>
      </c>
      <c r="L9" s="13" t="s">
        <v>35</v>
      </c>
      <c r="M9" s="13" t="s">
        <v>37</v>
      </c>
      <c r="N9" s="13" t="s">
        <v>39</v>
      </c>
      <c r="O9" s="13" t="s">
        <v>41</v>
      </c>
      <c r="P9" s="13" t="s">
        <v>43</v>
      </c>
      <c r="Q9" s="13" t="s">
        <v>45</v>
      </c>
      <c r="R9" s="13" t="s">
        <v>47</v>
      </c>
      <c r="S9" s="13" t="s">
        <v>48</v>
      </c>
      <c r="T9" s="13" t="s">
        <v>49</v>
      </c>
      <c r="U9" s="13" t="s">
        <v>62</v>
      </c>
      <c r="V9" s="13" t="s">
        <v>56</v>
      </c>
    </row>
    <row r="10" spans="1:22" x14ac:dyDescent="0.25">
      <c r="A10" s="4">
        <f>'Cover Sheet'!$B$10</f>
        <v>0</v>
      </c>
      <c r="B10" s="4">
        <f>'Cover Sheet'!$B$13</f>
        <v>0</v>
      </c>
      <c r="C10" s="4">
        <f>'Cover Sheet'!$B$16</f>
        <v>0</v>
      </c>
      <c r="D10" s="14" t="s">
        <v>0</v>
      </c>
      <c r="E10" s="15" t="e">
        <f>'PSCM Staff Rate'!#REF!</f>
        <v>#REF!</v>
      </c>
      <c r="F10" s="15" t="str">
        <f>'PSCM Staff Rate'!Y19</f>
        <v/>
      </c>
      <c r="G10" s="15" t="str">
        <f>'PSCM Staff Rate'!Y20</f>
        <v/>
      </c>
      <c r="H10" s="15" t="str">
        <f>'PSCM Staff Rate'!Y21</f>
        <v/>
      </c>
      <c r="I10" s="15" t="str">
        <f>'PSCM Staff Rate'!Y22</f>
        <v/>
      </c>
      <c r="J10" s="15" t="str">
        <f>'PSCM Staff Rate'!Y23</f>
        <v/>
      </c>
      <c r="K10" s="15" t="str">
        <f>'PSCM Staff Rate'!Y24</f>
        <v/>
      </c>
      <c r="L10" s="15" t="str">
        <f>'PSCM Staff Rate'!Y25</f>
        <v/>
      </c>
      <c r="M10" s="15" t="str">
        <f>'PSCM Staff Rate'!Y28</f>
        <v/>
      </c>
      <c r="N10" s="15" t="str">
        <f>'PSCM Staff Rate'!Y29</f>
        <v/>
      </c>
      <c r="O10" s="15" t="str">
        <f>'PSCM Staff Rate'!Y30</f>
        <v/>
      </c>
      <c r="P10" s="15" t="str">
        <f>'PSCM Staff Rate'!Y31</f>
        <v/>
      </c>
      <c r="Q10" s="15" t="e">
        <f>'PSCM Staff Rate'!#REF!</f>
        <v>#REF!</v>
      </c>
      <c r="R10" s="15" t="str">
        <f>'PSCM Staff Rate'!Y32</f>
        <v/>
      </c>
      <c r="S10" s="15" t="e">
        <f>'PSCM Staff Rate'!#REF!</f>
        <v>#REF!</v>
      </c>
      <c r="T10" s="15" t="e">
        <f>'PSCM Staff Rate'!#REF!</f>
        <v>#REF!</v>
      </c>
      <c r="U10" s="15" t="e">
        <f>'PSCM Staff Rate'!#REF!</f>
        <v>#REF!</v>
      </c>
      <c r="V10" s="15" t="e">
        <f>'PSCM Staff Rate'!#REF!</f>
        <v>#REF!</v>
      </c>
    </row>
    <row r="11" spans="1:22" x14ac:dyDescent="0.25">
      <c r="A11" s="4">
        <f>'Cover Sheet'!$B$10</f>
        <v>0</v>
      </c>
      <c r="B11" s="4">
        <f>'Cover Sheet'!$B$13</f>
        <v>0</v>
      </c>
      <c r="C11" s="4">
        <f>'Cover Sheet'!$B$16</f>
        <v>0</v>
      </c>
      <c r="D11" s="14" t="s">
        <v>63</v>
      </c>
      <c r="E11" s="15" t="e">
        <f>'PSCM Staff Rate'!#REF!</f>
        <v>#REF!</v>
      </c>
      <c r="F11" s="15" t="e">
        <f>'PSCM Staff Rate'!#REF!</f>
        <v>#REF!</v>
      </c>
      <c r="G11" s="15" t="e">
        <f>'PSCM Staff Rate'!#REF!</f>
        <v>#REF!</v>
      </c>
      <c r="H11" s="15" t="e">
        <f>'PSCM Staff Rate'!#REF!</f>
        <v>#REF!</v>
      </c>
      <c r="I11" s="15" t="e">
        <f>'PSCM Staff Rate'!#REF!</f>
        <v>#REF!</v>
      </c>
      <c r="J11" s="15" t="e">
        <f>'PSCM Staff Rate'!#REF!</f>
        <v>#REF!</v>
      </c>
      <c r="K11" s="15" t="e">
        <f>'PSCM Staff Rate'!#REF!</f>
        <v>#REF!</v>
      </c>
      <c r="L11" s="15" t="e">
        <f>'PSCM Staff Rate'!#REF!</f>
        <v>#REF!</v>
      </c>
      <c r="M11" s="15" t="e">
        <f>'PSCM Staff Rate'!#REF!</f>
        <v>#REF!</v>
      </c>
      <c r="N11" s="15" t="e">
        <f>'PSCM Staff Rate'!#REF!</f>
        <v>#REF!</v>
      </c>
      <c r="O11" s="15" t="e">
        <f>'PSCM Staff Rate'!#REF!</f>
        <v>#REF!</v>
      </c>
      <c r="P11" s="15" t="e">
        <f>'PSCM Staff Rate'!#REF!</f>
        <v>#REF!</v>
      </c>
      <c r="Q11" s="15" t="e">
        <f>'PSCM Staff Rate'!#REF!</f>
        <v>#REF!</v>
      </c>
      <c r="R11" s="15" t="e">
        <f>'PSCM Staff Rate'!#REF!</f>
        <v>#REF!</v>
      </c>
      <c r="S11" s="15" t="e">
        <f>'PSCM Staff Rate'!#REF!</f>
        <v>#REF!</v>
      </c>
      <c r="T11" s="15" t="e">
        <f>'PSCM Staff Rate'!#REF!</f>
        <v>#REF!</v>
      </c>
      <c r="U11" s="15" t="e">
        <f>'PSCM Staff Rate'!#REF!</f>
        <v>#REF!</v>
      </c>
      <c r="V11" s="15" t="e">
        <f>'PSCM Staff Rate'!#REF!</f>
        <v>#REF!</v>
      </c>
    </row>
    <row r="12" spans="1:22" x14ac:dyDescent="0.25">
      <c r="A12" s="4">
        <f>'Cover Sheet'!$B$10</f>
        <v>0</v>
      </c>
      <c r="B12" s="4">
        <f>'Cover Sheet'!$B$13</f>
        <v>0</v>
      </c>
      <c r="C12" s="4">
        <f>'Cover Sheet'!$B$16</f>
        <v>0</v>
      </c>
      <c r="D12" s="14" t="s">
        <v>64</v>
      </c>
      <c r="E12" s="15" t="e">
        <f>'PSCM Staff Rate'!#REF!</f>
        <v>#REF!</v>
      </c>
      <c r="F12" s="15" t="e">
        <f>'PSCM Staff Rate'!#REF!</f>
        <v>#REF!</v>
      </c>
      <c r="G12" s="15" t="e">
        <f>'PSCM Staff Rate'!#REF!</f>
        <v>#REF!</v>
      </c>
      <c r="H12" s="15" t="e">
        <f>'PSCM Staff Rate'!#REF!</f>
        <v>#REF!</v>
      </c>
      <c r="I12" s="15" t="e">
        <f>'PSCM Staff Rate'!#REF!</f>
        <v>#REF!</v>
      </c>
      <c r="J12" s="15" t="e">
        <f>'PSCM Staff Rate'!#REF!</f>
        <v>#REF!</v>
      </c>
      <c r="K12" s="15" t="e">
        <f>'PSCM Staff Rate'!#REF!</f>
        <v>#REF!</v>
      </c>
      <c r="L12" s="15" t="e">
        <f>'PSCM Staff Rate'!#REF!</f>
        <v>#REF!</v>
      </c>
      <c r="M12" s="15" t="e">
        <f>'PSCM Staff Rate'!#REF!</f>
        <v>#REF!</v>
      </c>
      <c r="N12" s="15" t="e">
        <f>'PSCM Staff Rate'!#REF!</f>
        <v>#REF!</v>
      </c>
      <c r="O12" s="15" t="e">
        <f>'PSCM Staff Rate'!#REF!</f>
        <v>#REF!</v>
      </c>
      <c r="P12" s="15" t="e">
        <f>'PSCM Staff Rate'!#REF!</f>
        <v>#REF!</v>
      </c>
      <c r="Q12" s="15" t="e">
        <f>'PSCM Staff Rate'!#REF!</f>
        <v>#REF!</v>
      </c>
      <c r="R12" s="15" t="e">
        <f>'PSCM Staff Rate'!#REF!</f>
        <v>#REF!</v>
      </c>
      <c r="S12" s="15" t="e">
        <f>'PSCM Staff Rate'!#REF!</f>
        <v>#REF!</v>
      </c>
      <c r="T12" s="15" t="e">
        <f>'PSCM Staff Rate'!#REF!</f>
        <v>#REF!</v>
      </c>
      <c r="U12" s="15" t="e">
        <f>'PSCM Staff Rate'!#REF!</f>
        <v>#REF!</v>
      </c>
      <c r="V12" s="15" t="e">
        <f>'PSCM Staff Rate'!#REF!</f>
        <v>#REF!</v>
      </c>
    </row>
  </sheetData>
  <sheetProtection selectLockedCells="1" selectUnlockedCells="1"/>
  <phoneticPr fontId="26"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Cover Sheet</vt:lpstr>
      <vt:lpstr>Contents</vt:lpstr>
      <vt:lpstr>Instructions</vt:lpstr>
      <vt:lpstr>PSCM Tender Information</vt:lpstr>
      <vt:lpstr>PSCM Staff Rate</vt:lpstr>
      <vt:lpstr>Information for PSCP workbook</vt:lpstr>
      <vt:lpstr>Staff rates - Inflation Notes</vt:lpstr>
      <vt:lpstr>Information Listing</vt:lpstr>
      <vt:lpstr>construction</vt:lpstr>
      <vt:lpstr>'Cover Sheet'!Print_Area</vt:lpstr>
      <vt:lpstr>prohpct</vt:lpstr>
      <vt:lpstr>pscmCdesignOH</vt:lpstr>
      <vt:lpstr>pscmCratesCollect</vt:lpstr>
      <vt:lpstr>pscmCstaffrates</vt:lpstr>
      <vt:lpstr>pscmDrates</vt:lpstr>
    </vt:vector>
  </TitlesOfParts>
  <Company>Currie &amp; Brown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dc:creator>
  <cp:lastModifiedBy>Low, David</cp:lastModifiedBy>
  <cp:lastPrinted>2016-05-04T10:05:32Z</cp:lastPrinted>
  <dcterms:created xsi:type="dcterms:W3CDTF">2006-09-19T09:23:04Z</dcterms:created>
  <dcterms:modified xsi:type="dcterms:W3CDTF">2016-05-09T10:14:41Z</dcterms:modified>
</cp:coreProperties>
</file>